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Atitvarai\"/>
    </mc:Choice>
  </mc:AlternateContent>
  <bookViews>
    <workbookView xWindow="0" yWindow="0" windowWidth="28800" windowHeight="12300"/>
  </bookViews>
  <sheets>
    <sheet name="Lapas1" sheetId="1" r:id="rId1"/>
  </sheets>
  <definedNames>
    <definedName name="_xlnm.Print_Area" localSheetId="0">Lapas1!$A$1:$K$155</definedName>
  </definedNames>
  <calcPr calcId="162913"/>
</workbook>
</file>

<file path=xl/calcChain.xml><?xml version="1.0" encoding="utf-8"?>
<calcChain xmlns="http://schemas.openxmlformats.org/spreadsheetml/2006/main">
  <c r="J87" i="1" l="1"/>
  <c r="K87" i="1" s="1"/>
  <c r="J88" i="1"/>
  <c r="K88" i="1" s="1"/>
  <c r="J86" i="1"/>
  <c r="K86" i="1" s="1"/>
  <c r="J63" i="1"/>
  <c r="K63" i="1" s="1"/>
  <c r="J64" i="1"/>
  <c r="K64" i="1" s="1"/>
  <c r="J65" i="1"/>
  <c r="K65" i="1" s="1"/>
  <c r="J66" i="1"/>
  <c r="K66" i="1" s="1"/>
  <c r="J67" i="1"/>
  <c r="K67" i="1" s="1"/>
  <c r="J68" i="1"/>
  <c r="K68" i="1" s="1"/>
  <c r="J69" i="1"/>
  <c r="K69" i="1" s="1"/>
  <c r="J70" i="1"/>
  <c r="K70" i="1" s="1"/>
  <c r="J71" i="1"/>
  <c r="K71" i="1" s="1"/>
  <c r="J72" i="1"/>
  <c r="K72" i="1" s="1"/>
  <c r="J73" i="1"/>
  <c r="K73" i="1" s="1"/>
  <c r="J74" i="1"/>
  <c r="K74" i="1" s="1"/>
  <c r="J75" i="1"/>
  <c r="K75" i="1" s="1"/>
  <c r="J76" i="1"/>
  <c r="K76" i="1" s="1"/>
  <c r="J77" i="1"/>
  <c r="K77" i="1" s="1"/>
  <c r="J78" i="1"/>
  <c r="K78" i="1" s="1"/>
  <c r="J79" i="1"/>
  <c r="K79" i="1" s="1"/>
  <c r="J80" i="1"/>
  <c r="K80" i="1" s="1"/>
  <c r="J81" i="1"/>
  <c r="K81" i="1" s="1"/>
  <c r="J82" i="1"/>
  <c r="K82" i="1" s="1"/>
  <c r="J83" i="1"/>
  <c r="K83" i="1" s="1"/>
  <c r="J84" i="1"/>
  <c r="K84" i="1" s="1"/>
  <c r="J62" i="1"/>
  <c r="K62" i="1" s="1"/>
  <c r="J36" i="1"/>
  <c r="K36" i="1" s="1"/>
  <c r="J37" i="1"/>
  <c r="K37" i="1" s="1"/>
  <c r="J38" i="1"/>
  <c r="K38" i="1" s="1"/>
  <c r="J39" i="1"/>
  <c r="K39" i="1" s="1"/>
  <c r="J40" i="1"/>
  <c r="K40" i="1" s="1"/>
  <c r="J41" i="1"/>
  <c r="K41" i="1" s="1"/>
  <c r="J42" i="1"/>
  <c r="K42" i="1" s="1"/>
  <c r="J43" i="1"/>
  <c r="K43" i="1" s="1"/>
  <c r="J44" i="1"/>
  <c r="K44" i="1" s="1"/>
  <c r="J45" i="1"/>
  <c r="K45" i="1" s="1"/>
  <c r="J46" i="1"/>
  <c r="K46" i="1" s="1"/>
  <c r="J47" i="1"/>
  <c r="K47" i="1" s="1"/>
  <c r="J48" i="1"/>
  <c r="K48" i="1" s="1"/>
  <c r="J49" i="1"/>
  <c r="K49" i="1" s="1"/>
  <c r="J50" i="1"/>
  <c r="K50" i="1" s="1"/>
  <c r="J51" i="1"/>
  <c r="K51" i="1" s="1"/>
  <c r="J52" i="1"/>
  <c r="K52" i="1" s="1"/>
  <c r="J53" i="1"/>
  <c r="K53" i="1" s="1"/>
  <c r="J54" i="1"/>
  <c r="K54" i="1" s="1"/>
  <c r="J55" i="1"/>
  <c r="K55" i="1" s="1"/>
  <c r="J56" i="1"/>
  <c r="K56" i="1" s="1"/>
  <c r="J57" i="1"/>
  <c r="K57" i="1" s="1"/>
  <c r="J58" i="1"/>
  <c r="K58" i="1" s="1"/>
  <c r="J59" i="1"/>
  <c r="K59" i="1" s="1"/>
  <c r="J60" i="1"/>
  <c r="K60" i="1" s="1"/>
  <c r="J35" i="1"/>
  <c r="J89" i="1"/>
  <c r="J90" i="1" l="1"/>
  <c r="K35" i="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36" i="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K89" i="1" l="1"/>
  <c r="K90" i="1" s="1"/>
  <c r="B22" i="1" l="1"/>
  <c r="B24" i="1"/>
</calcChain>
</file>

<file path=xl/sharedStrings.xml><?xml version="1.0" encoding="utf-8"?>
<sst xmlns="http://schemas.openxmlformats.org/spreadsheetml/2006/main" count="216" uniqueCount="119">
  <si>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</si>
  <si>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</si>
  <si>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</si>
  <si>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</si>
  <si>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</si>
  <si>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</si>
  <si>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</si>
  <si>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Bendrą planuojamą kainą sudaro:</t>
  </si>
  <si>
    <t>Eil. Nr.</t>
  </si>
  <si>
    <t>Mato vnt.</t>
  </si>
  <si>
    <t>be PVM (Eur)</t>
  </si>
  <si>
    <t>su PVM (Eur)</t>
  </si>
  <si>
    <t>Iš viso:</t>
  </si>
  <si>
    <t>Pateikto dokumento pavadinimas</t>
  </si>
  <si>
    <t>Dokumento puslapių skaičius</t>
  </si>
  <si>
    <t xml:space="preserve">Bendra planuojama kaina </t>
  </si>
  <si>
    <t>(data)</t>
  </si>
  <si>
    <t xml:space="preserve">Eil. Nr. </t>
  </si>
  <si>
    <r>
      <rPr>
        <b/>
        <sz val="12"/>
        <color theme="1"/>
        <rFont val="Times New Roman"/>
        <family val="1"/>
      </rPr>
      <t xml:space="preserve">PASIŪLYMAS </t>
    </r>
    <r>
      <rPr>
        <sz val="12"/>
        <color theme="1"/>
        <rFont val="Times New Roman"/>
        <family val="1"/>
        <charset val="186"/>
      </rPr>
      <t xml:space="preserve"> </t>
    </r>
  </si>
  <si>
    <t>Pirkimo sąlygų 2 priedas</t>
  </si>
  <si>
    <r>
      <t xml:space="preserve">Tiekėjo pavadinimas, įmonės kodas (pagal įmonės registravimo pažymėjimo duomenis) </t>
    </r>
    <r>
      <rPr>
        <i/>
        <sz val="12"/>
        <color theme="1"/>
        <rFont val="Times New Roman"/>
        <family val="1"/>
        <charset val="186"/>
      </rPr>
      <t>/ jei dalyvauja jungtinės veiklos sutartimi, surašomi visų sutarties šalių duomenys.</t>
    </r>
  </si>
  <si>
    <r>
      <t>Vieneto įkainis be PVM (Eur)</t>
    </r>
    <r>
      <rPr>
        <b/>
        <sz val="11"/>
        <color rgb="FFFF0000"/>
        <rFont val="Times New Roman"/>
        <family val="1"/>
        <charset val="186"/>
      </rPr>
      <t xml:space="preserve"> </t>
    </r>
  </si>
  <si>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</si>
  <si>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</si>
  <si>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</si>
  <si>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Pasiūlymas galioja iki pirkimo sąlygų 8.1 punkte nurodyto termino.</t>
  </si>
  <si>
    <t xml:space="preserve"> </t>
  </si>
  <si>
    <t>vnt.</t>
  </si>
  <si>
    <r>
      <rPr>
        <i/>
        <u/>
        <sz val="11"/>
        <color theme="1"/>
        <rFont val="Times New Roman"/>
        <family val="1"/>
      </rPr>
      <t xml:space="preserve">PASTABOS: </t>
    </r>
    <r>
      <rPr>
        <i/>
        <sz val="11"/>
        <color theme="1"/>
        <rFont val="Times New Roman"/>
        <family val="1"/>
      </rPr>
      <t xml:space="preserve"> </t>
    </r>
  </si>
  <si>
    <t xml:space="preserve">Tais atvejais, kai pagal galiojančius teisės aktus tiekėjui nereikia mokėti PVM, nes tiekėjas yra ne PVM mokėtojas, prašome nurodyti juridinį pagrindą, kuriuo remiantis nereikia mokėti PVM: ......................................................................... </t>
  </si>
  <si>
    <t>PVM tarifas, %</t>
  </si>
  <si>
    <t xml:space="preserve">APSAUGINIŲ KELIO ATITVARŲ SISTEMŲ ĮRENGIMO IR JŲ DALIŲ KEITIMO (REMONTO) DARBŲ PIRKIMO                                                                    </t>
  </si>
  <si>
    <r>
      <t xml:space="preserve">1. Išnagrinėję pirkimo sąlygas, pirkimo sąlygų priedus ir reikalavimus nurodytiems darbams, mes siūlome </t>
    </r>
    <r>
      <rPr>
        <b/>
        <sz val="12"/>
        <color theme="1"/>
        <rFont val="Times New Roman"/>
        <family val="1"/>
        <charset val="186"/>
      </rPr>
      <t>Apsauginių kelio atitvarų sistemų įrengimo ir jų dalių keitimo (remonto) darbus</t>
    </r>
    <r>
      <rPr>
        <sz val="12"/>
        <color theme="1"/>
        <rFont val="Times New Roman"/>
        <family val="1"/>
        <charset val="186"/>
      </rPr>
      <t>,</t>
    </r>
    <r>
      <rPr>
        <b/>
        <sz val="12"/>
        <color theme="1"/>
        <rFont val="Times New Roman"/>
        <family val="1"/>
        <charset val="186"/>
      </rPr>
      <t xml:space="preserve"> </t>
    </r>
    <r>
      <rPr>
        <sz val="12"/>
        <color theme="1"/>
        <rFont val="Times New Roman"/>
        <family val="1"/>
        <charset val="186"/>
      </rPr>
      <t>atitinkančius techninėje specifikacijoje nurodytus reikalavimus, atlikti už bendrą planuojamą kainą*:</t>
    </r>
  </si>
  <si>
    <t>Darbų (įskaitant medžiagas) pavadinimas</t>
  </si>
  <si>
    <t xml:space="preserve">Pastaba: Tiekėjai nurodo taikomą (jei taikoma) PVM tarifą (6-tas lentelės stulpelis) ir įkainį (7-tas lentelės stulpelis). Pageidautina, kad 7 stulpelyje darbų įkainis būtų nurodytas ne daugiau kaip 2 skaitmenų po kablelio tikslumu. Kiti pasiūlymo kainos skaičiavimai bus paskaičiuoti automatiškai. </t>
  </si>
  <si>
    <t>Eur su PVM (9 stulpelio suminė eilutė)</t>
  </si>
  <si>
    <t>Eur be PVM (8 stulpelio suminė eilutė)</t>
  </si>
  <si>
    <t>Įrengimo darbai</t>
  </si>
  <si>
    <t>Sijinių plieninių atitvarų sistema (vienpusis), (AB)</t>
  </si>
  <si>
    <t>Nuleidimai ~ 12 m sijinių plieninių kelio atitvarų sistemai (PGK) (vienpusis)</t>
  </si>
  <si>
    <t>Nuleidimai ~ 4 m sijinių plieninių kelio atitvarų sistemai (PGK) (vienpusis)</t>
  </si>
  <si>
    <t>Sijinių plieninių atitvarų sistema (dvipusis), (AB)</t>
  </si>
  <si>
    <t>Nuleidimai ~ 12 m sijinių plieninių kelio atitvarų sistemai (PGK) (dvipusis)</t>
  </si>
  <si>
    <t>Nuleidimai ~ 4 m sijinių plieninių kelio atitvarų sistemai (PGK) (dvipusis)</t>
  </si>
  <si>
    <t>Nuleidimai ~ 12 m sijinių plieninių kelio atitvarų sistemai, (PGK) (vienpusis)</t>
  </si>
  <si>
    <t>Nuleidimai ~ 4 m. sijinių plieninių kelio atitvarų sistemai (PGK) (vienpusis)</t>
  </si>
  <si>
    <t>Nuleidimai ~ 12 m. sijinių plieninių kelio atitvarų sistemai (PGK) (vienpusis)</t>
  </si>
  <si>
    <t>Stačiakampio formos atitvarų sistema, (AB)</t>
  </si>
  <si>
    <t>Nuleidimai stačiakampio formos atitvarų sistemai (ilgi), (PGK)</t>
  </si>
  <si>
    <t>Nuleidimai stačiakampio formos atitvarų sistemai (trumpi), (PGK)</t>
  </si>
  <si>
    <t>Elipsės formos atitvarų sistema, (AB)</t>
  </si>
  <si>
    <t>Nuleidimai elipsės formos atitvarų sistemai (ilgi), (PGK)</t>
  </si>
  <si>
    <t>Nuleidimai elipsės formos atitvarų sistemai (trumpi), (PGK)</t>
  </si>
  <si>
    <t>Smūgio energiją slopinantis pradinis-galinis komponentas, (PGK)</t>
  </si>
  <si>
    <t>Smūgio energiją slopinantis pradinis-galinis komponentas (vienpusis), (PGK)</t>
  </si>
  <si>
    <t>Smūgio energiją slopinantis pradinis-galinis komponentas (dvipusis), (PGK)</t>
  </si>
  <si>
    <t>Galinis elementas GE-1</t>
  </si>
  <si>
    <t>Galinis elementas GE-2</t>
  </si>
  <si>
    <t>Stačiakampio formos apsauginių atitvarų sistemos užbaigimo elementas 90°  kampu</t>
  </si>
  <si>
    <t>Elipsės formos apsauginių atitvarų sistemos užbaigimo elementas 90°  kampu</t>
  </si>
  <si>
    <t>Lankstūs signaliniai stulpeliai su metaliniu antgaliu įtvirtinimui</t>
  </si>
  <si>
    <t>H2 W4 A</t>
  </si>
  <si>
    <t>H1 W3 A</t>
  </si>
  <si>
    <t>N2 W4 A</t>
  </si>
  <si>
    <t>H1 W4 A</t>
  </si>
  <si>
    <t>P2 x1/y2 Z2 A</t>
  </si>
  <si>
    <t>P4 x1/y1 Z1 B</t>
  </si>
  <si>
    <t>m</t>
  </si>
  <si>
    <t>Keitimo (remonto) darbai</t>
  </si>
  <si>
    <t>Eksploatacinių charakteristikų klasės arba lygiavertės</t>
  </si>
  <si>
    <t>Esamų atitvarų demontavimas ir sumontavimas kitoje vietoje</t>
  </si>
  <si>
    <t>Sijinių plieninių atitvarų sistemos (vienpusis) keitimas (remontas), (AB)</t>
  </si>
  <si>
    <t xml:space="preserve">Nuleidimų ~ 12 m.sijinių plieninių kelio atitvarų sistemai keitimas (remontas) (PGK) (vienpusis) </t>
  </si>
  <si>
    <t xml:space="preserve">Nuleidimų ~ 4 m sijinių plieninių kelio atitvarų sistemai keitimas (remontas) (PGK) (vienpusis) </t>
  </si>
  <si>
    <t>Sijinių plieninių atitvarų sistemos (dvipusis)keitimas (remontas), (AB)</t>
  </si>
  <si>
    <t xml:space="preserve">Nuleidimų ~ 12 m.sijinių plieninių kelio atitvarų sistemai keitimas (remontas) (PGK) (dvipusis) </t>
  </si>
  <si>
    <t>Nuleidimų ~ 4 m sijinių plieninių kelio atitvarų sistemai keitimas (remontas) (PGK) (dvipusis)</t>
  </si>
  <si>
    <t>Nuleidimų ~ 12 m.sijinių plieninių kelio atitvarų sistemai keitimas (remontas), (PGK) (vienpusis)</t>
  </si>
  <si>
    <t>Nuleidimų ~ 4 m. sijinių plieninių kelio atitvarų sistemai keitimas (remontas) (PGK) (vienpusis)</t>
  </si>
  <si>
    <t>Nuleidimų ~ 12 m. sijinių plieninių kelio atitvarų sistemai keitimas (remontas) (PGK) (vienpusis)</t>
  </si>
  <si>
    <t>Stačiakampio formos atitvarų sistemos keitimas (remontas), (AB)</t>
  </si>
  <si>
    <t>Nuleidimų stačiakampio formos atitvarų sistemai keitimas (remontas)(ilgi), (PGK)</t>
  </si>
  <si>
    <t>Nuleidimų stačiakampio formos atitvarų sistemai  keitimas (remontas) (trumpi), (PGK)</t>
  </si>
  <si>
    <t>Elipsės formos atitvarų sistemos keitimas (remontas), (AB)</t>
  </si>
  <si>
    <t>Nuleidimų elipsės formos atitvarų sistemai keitimas (remontas)(ilgi), (PGK)</t>
  </si>
  <si>
    <t>Nuleidimų elipsės formos atitvarų sistemai keitimas (remontas) (trumpi), (PGK)</t>
  </si>
  <si>
    <t>Smūgio energiją slopinančio pradinio-galinio komponento keitimas (remontas), (PGK)</t>
  </si>
  <si>
    <t>Smūgio energiją slopinančio pradinio-galinio komponento keitimas (vienpusis)(remontas), (PGK)</t>
  </si>
  <si>
    <t>Smūgio energiją slopinančio pradinio-galinio komponento keitimas (dvipusis) (remontas), (PGK)</t>
  </si>
  <si>
    <t>Atitvėrimo iš gelžbetoninių sijų su gelžbetoniniais stulpais keitimas (remontas)</t>
  </si>
  <si>
    <t>Demontavimas</t>
  </si>
  <si>
    <t>Aptvėrimo iš metalinio lyno su gelžbetoniniais stulpais demontavimas</t>
  </si>
  <si>
    <t>Aptvėrimo iš gelžbetoninių stulpų demontavimas</t>
  </si>
  <si>
    <t>Aptvėrimo iš gelžbetoninių sijų su gelžbetoniniais stulpais demontavimas</t>
  </si>
  <si>
    <t>Sijinių plieninių atitvarų sistemų demontavimas</t>
  </si>
  <si>
    <t xml:space="preserve">3. Patvirtiname, kad į darbų įkainius (be PVM) įskaičiuoti visi mokesčiai (išskyrus PVM) ir visos su darbų atlikimu susijusios išlaidos (apsauginio atitvaro, jo dalies (prekės) vertė ir darbų, medžiagų, transporto, kurių reikia atitvarui, jo daliai įrengti, keisti (remontuoti) ar demontuoti, vertė, garantija ir kitos išlaidos). Rangovas neturi teisės reikalauti padengti jokių išlaidų, viršijančių darbų įkainius (be PVM) ir PVM. </t>
  </si>
  <si>
    <t>Subrangovo pavadinimas, adresas, kodas</t>
  </si>
  <si>
    <r>
      <rPr>
        <b/>
        <sz val="11"/>
        <color theme="1"/>
        <rFont val="Times New Roman"/>
        <family val="1"/>
        <charset val="186"/>
      </rPr>
      <t>Įrašyti abi reikalaujamas reikšmes:</t>
    </r>
    <r>
      <rPr>
        <sz val="11"/>
        <color theme="1"/>
        <rFont val="Times New Roman"/>
        <family val="1"/>
        <charset val="186"/>
      </rPr>
      <t xml:space="preserve">
</t>
    </r>
    <r>
      <rPr>
        <b/>
        <sz val="11"/>
        <color theme="1"/>
        <rFont val="Times New Roman"/>
        <family val="1"/>
        <charset val="186"/>
      </rPr>
      <t>1. Subrangovams numatomi perduoti darbai (įvardinti konkrečiai darbus); 
2. Subrangovams perduodama sutarties dalis % ar Eur sutarties kainoje</t>
    </r>
  </si>
  <si>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</si>
  <si>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t xml:space="preserve">Ūkio subjekto, kurio pajėgumais tiekėjas remiasi, pavadinimas, kodas, adresas </t>
  </si>
  <si>
    <t xml:space="preserve">**Pildyti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</si>
  <si>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9. Vykdant sutartį pasitelksiu šiuos ūkio subjektus, kurių pajėgumais remiuosi*</t>
  </si>
  <si>
    <t>10. Vykdant sutartį pasitelksiu šiuos subrangovus, kurių pajėgumais nesiremiu**</t>
  </si>
  <si>
    <t>**Pildyti tuomet, jei sutarties vykdymui bus pasitelkti subrangovai.</t>
  </si>
  <si>
    <t>Eil.  Nr.</t>
  </si>
  <si>
    <t>Kvazisubtiekėjo vardas ir pavardė</t>
  </si>
  <si>
    <r>
      <t>13.</t>
    </r>
    <r>
      <rPr>
        <sz val="12"/>
        <color theme="1"/>
        <rFont val="Times New Roman"/>
        <family val="1"/>
        <charset val="186"/>
      </rPr>
      <t xml:space="preserve"> </t>
    </r>
    <r>
      <rPr>
        <b/>
        <sz val="12"/>
        <color theme="1"/>
        <rFont val="Times New Roman"/>
        <family val="1"/>
        <charset val="186"/>
      </rPr>
      <t>Kartu su pasiūlymu pateikiami šie dokumentai:</t>
    </r>
  </si>
  <si>
    <t>2)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</si>
  <si>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Įrašyti abi reikalaujamas reikšmes:
1. Ūkio subjektams, kurių pajėgumais tiekėjas remiasi,  numatomi perduoti darbai (įvardinti konkrečiai darbus);  
2. Ūkio subjektams, kurių pajėgumais remiasi, perduodama sutarties dalis % ar Eur sutarties kainoje.
</t>
  </si>
  <si>
    <t>Kvazisubrangovams numatomi perduoti darbai (įvardinti konkrečiai darbus)</t>
  </si>
  <si>
    <t>11. Vykdant sutartį pasitelksiu šiuos specialistus, kuriuos ketinu įdarbinti (toliau - kvazisubrangovus)***</t>
  </si>
  <si>
    <t xml:space="preserve">***Pildyti tuomet, jei sutarties vykdymui bus pasitelkti kvazisubrangovai, kurių pajėgumais tiekėjas remiasi, kad atitiktų kvalifikacijos reikalavimus. 
Pateikiama kvazisubtiekėjų pasirašytas laisvos formos sutikimas, patvirtinantis tiekti sutartyje nurodytas prekes ir tiekėjo ar ūkio subjekto, kurio pajėgumais tiekėjas remiasi, patvirtinimas, kad laimėjęs konkursą, įdarbins šį kvazisubtiekėją (tik tuo atveju, jei šis specialistas nesiūlomas kaip ūkio subjektas, kurio pajėgumais tiekėjas remiasi).
</t>
  </si>
  <si>
    <r>
      <t>12. Šiame pasiūlyme yra pateikta ir konfidenciali informacija</t>
    </r>
    <r>
      <rPr>
        <sz val="12"/>
        <color theme="1"/>
        <rFont val="Times New Roman"/>
        <family val="1"/>
        <charset val="186"/>
      </rPr>
      <t xml:space="preserve"> (dokumentai su konfidencialia informacija įsegti atskirai)****</t>
    </r>
  </si>
  <si>
    <t>****Pildyti tuomet, jei bus pateikta konfidenciali informacija. Tiekėjas negali nurodyti, kad konfidenciali yra pasiūlymo kaina, arba, kad visas pasiūlymas yra konfidencialus.</t>
  </si>
  <si>
    <r>
      <rPr>
        <b/>
        <sz val="12"/>
        <rFont val="Times New Roman"/>
        <family val="1"/>
        <charset val="186"/>
      </rPr>
      <t>2.</t>
    </r>
    <r>
      <rPr>
        <sz val="12"/>
        <rFont val="Times New Roman"/>
        <family val="1"/>
        <charset val="186"/>
      </rPr>
      <t xml:space="preserve"> </t>
    </r>
    <r>
      <rPr>
        <b/>
        <u/>
        <sz val="12"/>
        <rFont val="Times New Roman"/>
        <family val="1"/>
        <charset val="186"/>
      </rPr>
      <t xml:space="preserve">Atliktiems darbams suteiksime </t>
    </r>
    <r>
      <rPr>
        <b/>
        <u/>
        <sz val="12"/>
        <color rgb="FFFF0000"/>
        <rFont val="Times New Roman"/>
        <family val="1"/>
        <charset val="186"/>
      </rPr>
      <t xml:space="preserve">........ metų (ĮRAŠYTI) </t>
    </r>
    <r>
      <rPr>
        <b/>
        <u/>
        <sz val="12"/>
        <rFont val="Times New Roman"/>
        <family val="1"/>
        <charset val="186"/>
      </rPr>
      <t xml:space="preserve">papildomą (viršijantį privalomąjį teisės aktais nustatytą 5 metų garantinį terminą) garantinį terminą*;
</t>
    </r>
    <r>
      <rPr>
        <b/>
        <i/>
        <u/>
        <sz val="11"/>
        <rFont val="Times New Roman"/>
        <family val="1"/>
        <charset val="186"/>
      </rPr>
      <t>* balai už pasiūlytą papildomą statinio garantinį terminą bus skiriami tik už 0-3 papildomus metus, t. y. jei tiekėjas pasiūlys daugiau nei 3 metus – bus skaičiuojama, kad pasiūlė 3 metus. Jei tiekėjas nepasiūlys papildomo garantinio termino, jam bus skiriama 0 balų. Jei tiekėjas pasiūlys ne sveikuoju skaičiumi  išreikštą papildomą garantinį terminą, balas bus skiriamas pagal sveikojo skaičiaus reikšmę.</t>
    </r>
    <r>
      <rPr>
        <b/>
        <u/>
        <sz val="12"/>
        <rFont val="Times New Roman"/>
        <family val="1"/>
        <charset val="186"/>
      </rPr>
      <t xml:space="preserve">
</t>
    </r>
  </si>
  <si>
    <t xml:space="preserve">3)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</si>
  <si>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 xml:space="preserve">1) 9 ir 11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tiekėjas remiasi ir kvazisubrangovų tam, kad atitiktų kvalifikacijos reikalavimus, tiekėjas negalės, t. y. po pasiūlymo pateikimo tiekėjas neturi teisės nurodyti naujų ūkio subjektų, kurių pajėgumais tiekėjas remiasi ir kvazisubrangovų, nes tokie veiksmai laikomi esminiu pasiūlymo keitimu, prieštarauja Viešųjų pirkimų tarnybos taisyklių (Pasiūlymų patikslinimo, papildymo ar paaiškinimo taisyklės nuostatoms (VPĮ 45 str. 3 d.) ir todėl toks tiekėjo pasiūlymas yra atmetamas, kaip nurodyta pirkimo sąlygų 7.22.3 punkte. </t>
  </si>
  <si>
    <r>
      <t xml:space="preserve">*Pasiūlyme nurodyta bendra plnuojama kaina neturi viršyti </t>
    </r>
    <r>
      <rPr>
        <b/>
        <i/>
        <sz val="11"/>
        <color rgb="FFFF0000"/>
        <rFont val="Times New Roman"/>
        <family val="1"/>
        <charset val="186"/>
      </rPr>
      <t>363 000,00 Eur su PVM</t>
    </r>
    <r>
      <rPr>
        <i/>
        <sz val="11"/>
        <color rgb="FFFF0000"/>
        <rFont val="Times New Roman"/>
        <family val="1"/>
        <charset val="186"/>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</si>
  <si>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Planuojamas preliminarus kiekis per 36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</si>
</sst>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color theme="1"/>
      <name val="Times New Roman"/>
      <family val="1"/>
    </font>
    <font>
      <sz val="11"/>
      <color theme="1"/>
      <name val="Times New Roman"/>
      <family val="1"/>
    </font>
    <font>
      <b/>
      <sz val="12"/>
      <color theme="1"/>
      <name val="Times New Roman"/>
      <family val="1"/>
    </font>
    <font>
      <sz val="11"/>
      <color theme="1"/>
      <name val="Times New Roman"/>
      <family val="1"/>
      <charset val="186"/>
    </font>
    <font>
      <i/>
      <u/>
      <sz val="11"/>
      <color theme="1"/>
      <name val="Times New Roman"/>
      <family val="1"/>
    </font>
    <font>
      <i/>
      <sz val="11"/>
      <color theme="1"/>
      <name val="Times New Roman"/>
      <family val="1"/>
    </font>
    <font>
      <b/>
      <sz val="11"/>
      <color theme="1"/>
      <name val="Times New Roman"/>
      <family val="1"/>
      <charset val="186"/>
    </font>
    <font>
      <b/>
      <sz val="11"/>
      <name val="Times New Roman"/>
      <family val="1"/>
      <charset val="186"/>
    </font>
    <font>
      <b/>
      <sz val="11"/>
      <color rgb="FFFF0000"/>
      <name val="Times New Roman"/>
      <family val="1"/>
      <charset val="186"/>
    </font>
    <font>
      <i/>
      <sz val="11"/>
      <color rgb="FFFF0000"/>
      <name val="Times New Roman"/>
      <family val="1"/>
      <charset val="186"/>
    </font>
    <font>
      <b/>
      <i/>
      <sz val="11"/>
      <color rgb="FFFF0000"/>
      <name val="Times New Roman"/>
      <family val="1"/>
    </font>
    <font>
      <b/>
      <i/>
      <sz val="10"/>
      <color theme="1"/>
      <name val="Times New Roman"/>
      <family val="1"/>
      <charset val="186"/>
    </font>
    <font>
      <b/>
      <i/>
      <sz val="11"/>
      <color rgb="FFFF0000"/>
      <name val="Times New Roman"/>
      <family val="1"/>
      <charset val="186"/>
    </font>
    <font>
      <sz val="11"/>
      <color indexed="8"/>
      <name val="Times New Roman"/>
      <family val="1"/>
      <charset val="186"/>
    </font>
    <font>
      <b/>
      <u/>
      <sz val="12"/>
      <color rgb="FFFF0000"/>
      <name val="Times New Roman"/>
      <family val="1"/>
      <charset val="186"/>
    </font>
    <font>
      <sz val="12"/>
      <name val="Times New Roman"/>
      <family val="1"/>
      <charset val="186"/>
    </font>
    <font>
      <b/>
      <sz val="12"/>
      <name val="Times New Roman"/>
      <family val="1"/>
      <charset val="186"/>
    </font>
    <font>
      <b/>
      <u/>
      <sz val="12"/>
      <name val="Times New Roman"/>
      <family val="1"/>
      <charset val="186"/>
    </font>
    <font>
      <b/>
      <i/>
      <u/>
      <sz val="11"/>
      <name val="Times New Roman"/>
      <family val="1"/>
      <charset val="186"/>
    </font>
    <font>
      <i/>
      <sz val="11"/>
      <color theme="1"/>
      <name val="Times New Roman"/>
      <family val="1"/>
      <charset val="186"/>
    </font>
    <font>
      <b/>
      <sz val="10"/>
      <name val="Times New Roman"/>
      <family val="1"/>
      <charset val="186"/>
    </font>
    <font>
      <i/>
      <sz val="11"/>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170">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protection locked="0"/>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 fillId="0" borderId="0" xfId="0" applyFont="1" applyBorder="1" applyAlignment="1" applyProtection="1">
      <alignment horizontal="left"/>
      <protection locked="0"/>
    </xf>
    <xf numFmtId="2" fontId="2" fillId="0" borderId="2" xfId="0" applyNumberFormat="1" applyFont="1" applyBorder="1" applyAlignment="1" applyProtection="1">
      <alignment horizontal="right" vertical="center" wrapText="1"/>
      <protection hidden="1"/>
    </xf>
    <xf numFmtId="0" fontId="1" fillId="0" borderId="0" xfId="0" applyFont="1" applyAlignment="1" applyProtection="1">
      <alignment horizontal="left"/>
      <protection locked="0"/>
    </xf>
    <xf numFmtId="0" fontId="6" fillId="0" borderId="0" xfId="0" applyFont="1" applyBorder="1" applyAlignment="1" applyProtection="1">
      <alignment horizontal="left" wrapText="1"/>
      <protection locked="0"/>
    </xf>
    <xf numFmtId="0" fontId="2" fillId="0" borderId="0" xfId="0" applyFont="1" applyBorder="1" applyAlignment="1" applyProtection="1">
      <alignment horizontal="left" wrapText="1"/>
      <protection locked="0"/>
    </xf>
    <xf numFmtId="0" fontId="1" fillId="0" borderId="2" xfId="0" applyFont="1" applyBorder="1" applyAlignment="1" applyProtection="1">
      <alignment horizontal="left"/>
      <protection locked="0"/>
    </xf>
    <xf numFmtId="0" fontId="2" fillId="0" borderId="2" xfId="0" applyFont="1" applyBorder="1" applyAlignment="1" applyProtection="1">
      <alignment horizontal="center" vertical="center"/>
      <protection locked="0"/>
    </xf>
    <xf numFmtId="0" fontId="8" fillId="0" borderId="0" xfId="0" applyFont="1" applyProtection="1">
      <protection locked="0"/>
    </xf>
    <xf numFmtId="0" fontId="11" fillId="0" borderId="2" xfId="0" applyFont="1" applyBorder="1" applyAlignment="1" applyProtection="1">
      <alignment horizontal="left" vertical="center" wrapText="1"/>
      <protection locked="0"/>
    </xf>
    <xf numFmtId="0" fontId="11" fillId="0" borderId="2" xfId="0" applyFont="1" applyBorder="1" applyAlignment="1" applyProtection="1">
      <alignment horizontal="center" vertical="center" wrapText="1"/>
      <protection locked="0"/>
    </xf>
    <xf numFmtId="0" fontId="2" fillId="0" borderId="0" xfId="0" applyFont="1" applyBorder="1" applyAlignment="1" applyProtection="1">
      <alignment horizontal="center"/>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2" fontId="2" fillId="0" borderId="0" xfId="0" applyNumberFormat="1" applyFont="1" applyBorder="1" applyAlignment="1" applyProtection="1">
      <alignment horizontal="right" vertical="center" wrapText="1"/>
      <protection hidden="1"/>
    </xf>
    <xf numFmtId="0" fontId="5" fillId="0" borderId="0" xfId="0" applyFont="1" applyAlignment="1" applyProtection="1">
      <alignment horizontal="left" vertical="center" wrapText="1"/>
      <protection locked="0"/>
    </xf>
    <xf numFmtId="0" fontId="16" fillId="0" borderId="2" xfId="0" applyFont="1" applyBorder="1" applyAlignment="1" applyProtection="1">
      <alignment horizontal="center" vertical="center" wrapText="1"/>
      <protection locked="0"/>
    </xf>
    <xf numFmtId="2" fontId="8" fillId="0" borderId="2" xfId="0" applyNumberFormat="1" applyFont="1" applyBorder="1" applyAlignment="1" applyProtection="1">
      <alignment vertical="center"/>
      <protection locked="0"/>
    </xf>
    <xf numFmtId="0" fontId="0" fillId="0" borderId="0" xfId="0" applyAlignment="1" applyProtection="1">
      <alignment vertical="center"/>
      <protection locked="0"/>
    </xf>
    <xf numFmtId="0" fontId="8" fillId="0" borderId="2" xfId="0" applyFont="1" applyBorder="1" applyAlignment="1" applyProtection="1">
      <alignment horizontal="center" vertical="center" wrapText="1"/>
      <protection hidden="1"/>
    </xf>
    <xf numFmtId="0" fontId="11" fillId="0" borderId="2" xfId="0" applyFont="1" applyBorder="1" applyAlignment="1" applyProtection="1">
      <alignment horizontal="center" vertical="center"/>
      <protection locked="0"/>
    </xf>
    <xf numFmtId="0" fontId="11" fillId="0" borderId="2"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protection locked="0"/>
    </xf>
    <xf numFmtId="2" fontId="8" fillId="0" borderId="2" xfId="0" applyNumberFormat="1" applyFont="1" applyBorder="1" applyAlignment="1" applyProtection="1">
      <alignment vertical="center"/>
      <protection hidden="1"/>
    </xf>
    <xf numFmtId="0" fontId="2" fillId="0" borderId="0" xfId="0" applyFont="1" applyProtection="1">
      <protection locked="0"/>
    </xf>
    <xf numFmtId="0" fontId="8" fillId="0" borderId="0" xfId="0" applyFont="1" applyBorder="1" applyAlignment="1" applyProtection="1">
      <alignment horizontal="right" vertical="center" wrapText="1"/>
      <protection locked="0"/>
    </xf>
    <xf numFmtId="2" fontId="8" fillId="0" borderId="0" xfId="0" applyNumberFormat="1" applyFont="1" applyBorder="1" applyProtection="1">
      <protection hidden="1"/>
    </xf>
    <xf numFmtId="0" fontId="2" fillId="0" borderId="2" xfId="0" applyFont="1" applyBorder="1" applyAlignment="1" applyProtection="1">
      <alignment horizontal="left" vertical="center"/>
      <protection locked="0"/>
    </xf>
    <xf numFmtId="0" fontId="2" fillId="0" borderId="0" xfId="0" applyFont="1" applyAlignment="1" applyProtection="1">
      <alignment horizontal="left" vertical="center" wrapText="1"/>
      <protection locked="0"/>
    </xf>
    <xf numFmtId="0" fontId="16"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2" fillId="0" borderId="0" xfId="0" applyFont="1" applyBorder="1" applyAlignment="1" applyProtection="1">
      <alignment horizontal="center"/>
      <protection locked="0"/>
    </xf>
    <xf numFmtId="0" fontId="1" fillId="0" borderId="0" xfId="0" applyFont="1" applyAlignment="1" applyProtection="1">
      <alignment horizontal="left"/>
      <protection locked="0"/>
    </xf>
    <xf numFmtId="0" fontId="11" fillId="0" borderId="2" xfId="0" applyFont="1" applyBorder="1" applyAlignment="1" applyProtection="1">
      <alignment horizontal="center" vertical="center" wrapText="1"/>
      <protection hidden="1"/>
    </xf>
    <xf numFmtId="0" fontId="18" fillId="0" borderId="2" xfId="0" applyFont="1" applyFill="1" applyBorder="1" applyAlignment="1" applyProtection="1">
      <alignment vertical="top" wrapText="1"/>
      <protection hidden="1"/>
    </xf>
    <xf numFmtId="0" fontId="18" fillId="0" borderId="8" xfId="0" applyFont="1" applyFill="1" applyBorder="1" applyAlignment="1" applyProtection="1">
      <alignment vertical="top" wrapText="1"/>
      <protection hidden="1"/>
    </xf>
    <xf numFmtId="0" fontId="18" fillId="0" borderId="2" xfId="0" applyFont="1" applyFill="1" applyBorder="1" applyAlignment="1" applyProtection="1">
      <alignment horizontal="center" vertical="center"/>
      <protection hidden="1"/>
    </xf>
    <xf numFmtId="0" fontId="18" fillId="0" borderId="8" xfId="0" applyFont="1" applyFill="1" applyBorder="1" applyAlignment="1" applyProtection="1">
      <alignment horizontal="center" vertical="center"/>
      <protection hidden="1"/>
    </xf>
    <xf numFmtId="0" fontId="18" fillId="2" borderId="2" xfId="0" applyFont="1" applyFill="1" applyBorder="1" applyAlignment="1" applyProtection="1">
      <alignment horizontal="center" vertical="center"/>
      <protection hidden="1"/>
    </xf>
    <xf numFmtId="0" fontId="18" fillId="0" borderId="2" xfId="0" applyFont="1" applyFill="1" applyBorder="1" applyAlignment="1" applyProtection="1">
      <alignment wrapText="1"/>
      <protection hidden="1"/>
    </xf>
    <xf numFmtId="0" fontId="18" fillId="0" borderId="2" xfId="0" applyFont="1" applyFill="1" applyBorder="1" applyAlignment="1" applyProtection="1">
      <alignment horizontal="left" wrapText="1"/>
      <protection hidden="1"/>
    </xf>
    <xf numFmtId="0" fontId="2" fillId="0" borderId="0" xfId="0" applyFont="1" applyAlignment="1" applyProtection="1">
      <alignment horizontal="justify" vertical="center" wrapText="1"/>
      <protection locked="0"/>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wrapText="1"/>
      <protection locked="0"/>
    </xf>
    <xf numFmtId="0" fontId="2" fillId="0" borderId="2" xfId="0" applyFont="1" applyBorder="1" applyProtection="1">
      <protection locked="0"/>
    </xf>
    <xf numFmtId="0" fontId="8" fillId="0" borderId="2" xfId="0" applyFont="1" applyBorder="1" applyAlignment="1" applyProtection="1">
      <alignment horizontal="center" vertical="center" wrapText="1"/>
      <protection locked="0"/>
    </xf>
    <xf numFmtId="2" fontId="8" fillId="0" borderId="2" xfId="0" applyNumberFormat="1"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0" xfId="0" applyFont="1" applyFill="1" applyAlignment="1" applyProtection="1">
      <alignment horizontal="justify" vertical="top" wrapText="1"/>
      <protection locked="0"/>
    </xf>
    <xf numFmtId="0" fontId="2" fillId="0" borderId="0" xfId="0" applyFont="1" applyBorder="1" applyProtection="1">
      <protection locked="0"/>
    </xf>
    <xf numFmtId="0" fontId="15" fillId="0" borderId="0" xfId="0" applyFont="1" applyAlignment="1" applyProtection="1">
      <alignment horizontal="justify" vertical="center" wrapText="1"/>
      <protection locked="0"/>
    </xf>
    <xf numFmtId="0" fontId="2" fillId="0" borderId="0" xfId="0" applyFont="1" applyAlignment="1" applyProtection="1">
      <alignment horizontal="left" vertical="center"/>
      <protection locked="0"/>
    </xf>
    <xf numFmtId="0" fontId="14" fillId="0" borderId="0" xfId="0" applyFont="1" applyAlignment="1" applyProtection="1">
      <alignment horizontal="justify" vertical="center" wrapText="1"/>
      <protection locked="0"/>
    </xf>
    <xf numFmtId="0" fontId="8" fillId="0" borderId="0" xfId="0" applyFont="1" applyAlignment="1" applyProtection="1">
      <alignment horizontal="justify" vertical="center" wrapText="1"/>
      <protection locked="0"/>
    </xf>
    <xf numFmtId="0" fontId="2" fillId="0" borderId="2" xfId="0" applyFont="1" applyBorder="1" applyAlignment="1" applyProtection="1">
      <alignment horizontal="left" vertical="center"/>
      <protection locked="0"/>
    </xf>
    <xf numFmtId="2" fontId="8" fillId="0" borderId="5"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locked="0"/>
    </xf>
    <xf numFmtId="0" fontId="5" fillId="0" borderId="7"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25" fillId="0" borderId="8" xfId="0" applyFont="1" applyBorder="1" applyAlignment="1" applyProtection="1">
      <alignment horizontal="center" vertical="center" wrapText="1"/>
      <protection locked="0"/>
    </xf>
    <xf numFmtId="0" fontId="25" fillId="0" borderId="9"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5" fillId="0" borderId="0" xfId="0"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2" fillId="0" borderId="0" xfId="0" applyFont="1" applyAlignment="1" applyProtection="1">
      <alignment horizontal="center" vertical="center"/>
      <protection locked="0"/>
    </xf>
    <xf numFmtId="0" fontId="2" fillId="0" borderId="2" xfId="0" applyFont="1" applyBorder="1" applyAlignment="1" applyProtection="1">
      <alignment horizontal="left"/>
      <protection locked="0"/>
    </xf>
    <xf numFmtId="0" fontId="8" fillId="2" borderId="4" xfId="0" applyFont="1" applyFill="1" applyBorder="1" applyAlignment="1" applyProtection="1">
      <alignment horizontal="left" vertical="center" wrapText="1"/>
      <protection locked="0"/>
    </xf>
    <xf numFmtId="0" fontId="11" fillId="0" borderId="5"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2" borderId="4" xfId="0" applyFont="1" applyFill="1" applyBorder="1" applyAlignment="1" applyProtection="1">
      <alignment horizontal="justify" vertical="center" wrapText="1"/>
      <protection locked="0"/>
    </xf>
    <xf numFmtId="0" fontId="1" fillId="0" borderId="2" xfId="0" applyFont="1" applyBorder="1" applyAlignment="1" applyProtection="1">
      <alignment horizontal="left"/>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7" fillId="0" borderId="2" xfId="0" applyFont="1" applyBorder="1" applyAlignment="1" applyProtection="1">
      <alignment horizontal="center" vertical="top" wrapText="1"/>
      <protection locked="0"/>
    </xf>
    <xf numFmtId="0" fontId="2" fillId="0" borderId="2" xfId="0" applyFont="1" applyBorder="1" applyAlignment="1" applyProtection="1">
      <alignment horizontal="center" wrapText="1"/>
      <protection locked="0"/>
    </xf>
    <xf numFmtId="0" fontId="8" fillId="2" borderId="0" xfId="0" applyFont="1" applyFill="1" applyBorder="1" applyAlignment="1" applyProtection="1">
      <alignment horizontal="left" vertical="top" wrapText="1"/>
      <protection locked="0"/>
    </xf>
    <xf numFmtId="0" fontId="1" fillId="0" borderId="3" xfId="0" applyFont="1" applyBorder="1" applyAlignment="1" applyProtection="1">
      <alignment horizontal="left"/>
      <protection locked="0"/>
    </xf>
    <xf numFmtId="0" fontId="1" fillId="0" borderId="0" xfId="0" applyFont="1" applyBorder="1" applyAlignment="1" applyProtection="1">
      <alignment horizontal="left"/>
      <protection locked="0"/>
    </xf>
    <xf numFmtId="0" fontId="7"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6"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20" fillId="0" borderId="0" xfId="0" applyFont="1" applyBorder="1" applyAlignment="1" applyProtection="1">
      <alignment horizontal="left" vertical="top" wrapText="1"/>
      <protection locked="0"/>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24" fillId="0" borderId="0" xfId="0" applyFont="1" applyAlignment="1" applyProtection="1">
      <alignment horizontal="justify" vertical="center" wrapText="1"/>
      <protection locked="0"/>
    </xf>
    <xf numFmtId="0" fontId="1" fillId="0" borderId="3" xfId="0" applyFont="1" applyBorder="1" applyAlignment="1" applyProtection="1">
      <alignment vertical="center" wrapText="1"/>
      <protection locked="0"/>
    </xf>
    <xf numFmtId="0" fontId="24" fillId="0" borderId="0" xfId="0" applyFont="1" applyAlignment="1" applyProtection="1">
      <alignment horizontal="justify" vertical="center"/>
      <protection locked="0"/>
    </xf>
    <xf numFmtId="0" fontId="10" fillId="0" borderId="0" xfId="0" applyFont="1" applyAlignment="1" applyProtection="1">
      <alignment horizontal="justify" vertical="center" wrapText="1"/>
      <protection locked="0"/>
    </xf>
    <xf numFmtId="0" fontId="8" fillId="0" borderId="2" xfId="0" applyFont="1" applyBorder="1" applyAlignment="1" applyProtection="1">
      <alignment horizontal="center" vertical="center" wrapText="1"/>
      <protection locked="0"/>
    </xf>
    <xf numFmtId="0" fontId="2" fillId="0" borderId="0" xfId="0" applyFont="1" applyBorder="1" applyAlignment="1" applyProtection="1">
      <alignment horizontal="center"/>
      <protection locked="0"/>
    </xf>
    <xf numFmtId="0" fontId="1" fillId="0" borderId="5" xfId="0" applyFont="1" applyBorder="1" applyAlignment="1" applyProtection="1">
      <alignment horizontal="center" wrapText="1"/>
      <protection locked="0"/>
    </xf>
    <xf numFmtId="0" fontId="1" fillId="0" borderId="6" xfId="0" applyFont="1" applyBorder="1" applyAlignment="1" applyProtection="1">
      <alignment horizontal="center" wrapText="1"/>
      <protection locked="0"/>
    </xf>
    <xf numFmtId="0" fontId="1" fillId="0" borderId="1" xfId="0" applyFont="1" applyBorder="1" applyAlignment="1" applyProtection="1">
      <alignment horizontal="center" wrapText="1"/>
      <protection locked="0"/>
    </xf>
    <xf numFmtId="0" fontId="1" fillId="0" borderId="5"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1" xfId="0" applyFont="1" applyBorder="1" applyAlignment="1" applyProtection="1">
      <alignment horizontal="center"/>
      <protection locked="0"/>
    </xf>
    <xf numFmtId="0" fontId="2" fillId="0" borderId="5"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8" fillId="2" borderId="4" xfId="0" applyFont="1" applyFill="1" applyBorder="1" applyAlignment="1" applyProtection="1">
      <alignment horizontal="left" vertical="top" wrapText="1"/>
      <protection locked="0"/>
    </xf>
    <xf numFmtId="0" fontId="2" fillId="0" borderId="6"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1" fillId="0" borderId="3" xfId="0" applyFont="1" applyBorder="1" applyAlignment="1" applyProtection="1">
      <alignment horizontal="left" wrapText="1"/>
      <protection locked="0"/>
    </xf>
    <xf numFmtId="0" fontId="26" fillId="0" borderId="0" xfId="0" applyFont="1" applyAlignment="1" applyProtection="1">
      <alignment horizontal="left" vertical="center" wrapText="1"/>
      <protection locked="0"/>
    </xf>
    <xf numFmtId="0" fontId="18" fillId="0" borderId="9" xfId="0" applyFont="1" applyBorder="1" applyAlignment="1" applyProtection="1">
      <alignment vertical="top" wrapText="1"/>
      <protection hidden="1"/>
    </xf>
    <xf numFmtId="0" fontId="18" fillId="0" borderId="2" xfId="0" applyFont="1" applyBorder="1" applyAlignment="1" applyProtection="1">
      <alignment vertical="top" wrapText="1"/>
      <protection hidden="1"/>
    </xf>
    <xf numFmtId="0" fontId="18" fillId="0" borderId="2" xfId="0" applyFont="1" applyBorder="1" applyAlignment="1" applyProtection="1">
      <alignment vertical="top"/>
      <protection hidden="1"/>
    </xf>
    <xf numFmtId="0" fontId="18" fillId="0" borderId="8" xfId="0" applyFont="1" applyBorder="1" applyAlignment="1" applyProtection="1">
      <alignment vertical="top" wrapText="1"/>
      <protection hidden="1"/>
    </xf>
    <xf numFmtId="0" fontId="18" fillId="0" borderId="9" xfId="0" applyFont="1" applyBorder="1" applyAlignment="1" applyProtection="1">
      <alignment horizontal="center" vertical="center"/>
      <protection hidden="1"/>
    </xf>
    <xf numFmtId="0" fontId="18" fillId="0" borderId="2" xfId="0" applyFont="1" applyBorder="1" applyAlignment="1" applyProtection="1">
      <alignment horizontal="center" vertical="center"/>
      <protection hidden="1"/>
    </xf>
    <xf numFmtId="0" fontId="18" fillId="0" borderId="8" xfId="0" applyFont="1" applyBorder="1" applyAlignment="1" applyProtection="1">
      <alignment horizontal="center" vertical="center"/>
      <protection hidden="1"/>
    </xf>
    <xf numFmtId="2" fontId="8" fillId="0" borderId="8" xfId="0" applyNumberFormat="1" applyFont="1" applyBorder="1" applyAlignment="1" applyProtection="1">
      <alignment vertical="center"/>
      <protection hidden="1"/>
    </xf>
    <xf numFmtId="2" fontId="8" fillId="0" borderId="8" xfId="0" applyNumberFormat="1" applyFont="1" applyBorder="1" applyAlignment="1" applyProtection="1">
      <alignment vertical="center"/>
      <protection locked="0"/>
    </xf>
    <xf numFmtId="2" fontId="8" fillId="0" borderId="13" xfId="0" applyNumberFormat="1" applyFont="1" applyBorder="1" applyProtection="1">
      <protection hidden="1"/>
    </xf>
    <xf numFmtId="2" fontId="8" fillId="0" borderId="10" xfId="0" applyNumberFormat="1" applyFont="1" applyBorder="1" applyProtection="1">
      <protection hidden="1"/>
    </xf>
    <xf numFmtId="0" fontId="8" fillId="0" borderId="3" xfId="0" applyFont="1" applyBorder="1" applyAlignment="1" applyProtection="1">
      <alignment horizontal="right" vertical="center" wrapText="1"/>
      <protection locked="0"/>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8" fillId="0" borderId="8" xfId="0" applyFont="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0" fontId="8" fillId="0" borderId="12" xfId="0" applyFont="1" applyBorder="1" applyAlignment="1" applyProtection="1">
      <alignment horizontal="righ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5"/>
  <sheetViews>
    <sheetView tabSelected="1" topLeftCell="A82" zoomScale="115" zoomScaleNormal="115" zoomScaleSheetLayoutView="80" zoomScalePageLayoutView="75" workbookViewId="0">
      <selection activeCell="A92" sqref="A92:K92"/>
    </sheetView>
  </sheetViews>
  <sheetFormatPr defaultColWidth="9.140625" defaultRowHeight="15" x14ac:dyDescent="0.25"/>
  <cols>
    <col min="1" max="1" width="5.85546875" style="7" customWidth="1"/>
    <col min="2" max="2" width="38.7109375" style="12" customWidth="1"/>
    <col min="3" max="3" width="14.5703125" style="12" customWidth="1"/>
    <col min="4" max="4" width="10" style="7" customWidth="1"/>
    <col min="5" max="5" width="14.140625" style="7" customWidth="1"/>
    <col min="6" max="6" width="9" style="7" customWidth="1"/>
    <col min="7" max="7" width="7" style="7" customWidth="1"/>
    <col min="8" max="8" width="4.42578125" style="7" customWidth="1"/>
    <col min="9" max="9" width="2.5703125" style="7" hidden="1" customWidth="1"/>
    <col min="10" max="10" width="13.42578125" style="7" customWidth="1"/>
    <col min="11" max="11" width="13.28515625" style="7" customWidth="1"/>
    <col min="12" max="12" width="9.140625" style="7"/>
    <col min="13" max="13" width="22" style="7" customWidth="1"/>
    <col min="14" max="16384" width="9.140625" style="7"/>
  </cols>
  <sheetData>
    <row r="1" spans="1:13" ht="15.75" x14ac:dyDescent="0.25">
      <c r="A1" s="93" t="s">
        <v>19</v>
      </c>
      <c r="B1" s="93"/>
      <c r="C1" s="93"/>
      <c r="D1" s="93"/>
      <c r="E1" s="93"/>
      <c r="F1" s="93"/>
      <c r="G1" s="93"/>
      <c r="H1" s="93"/>
      <c r="I1" s="93"/>
      <c r="J1" s="93"/>
      <c r="K1" s="93"/>
      <c r="L1" s="6"/>
      <c r="M1" s="6"/>
    </row>
    <row r="2" spans="1:13" ht="15.75" x14ac:dyDescent="0.25">
      <c r="A2" s="94"/>
      <c r="B2" s="94"/>
      <c r="C2" s="94"/>
      <c r="D2" s="94"/>
      <c r="E2" s="94"/>
      <c r="F2" s="94"/>
      <c r="G2" s="94"/>
      <c r="H2" s="94"/>
      <c r="I2" s="94"/>
      <c r="J2" s="94"/>
      <c r="K2" s="94"/>
      <c r="L2" s="1"/>
      <c r="M2" s="1"/>
    </row>
    <row r="3" spans="1:13" ht="15.75" x14ac:dyDescent="0.25">
      <c r="A3" s="1"/>
      <c r="B3" s="11"/>
      <c r="C3" s="11"/>
      <c r="D3" s="1"/>
      <c r="E3" s="1"/>
      <c r="F3" s="1"/>
      <c r="G3" s="1"/>
      <c r="H3" s="1"/>
      <c r="I3" s="1"/>
      <c r="J3" s="1"/>
      <c r="K3" s="1"/>
      <c r="L3" s="1"/>
      <c r="M3" s="1"/>
    </row>
    <row r="4" spans="1:13" ht="15.75" x14ac:dyDescent="0.25">
      <c r="A4" s="95" t="s">
        <v>0</v>
      </c>
      <c r="B4" s="95"/>
      <c r="C4" s="95"/>
      <c r="D4" s="95"/>
      <c r="E4" s="95"/>
      <c r="F4" s="95"/>
      <c r="G4" s="95"/>
      <c r="H4" s="95"/>
      <c r="I4" s="95"/>
      <c r="J4" s="95"/>
      <c r="K4" s="6"/>
      <c r="L4" s="6"/>
      <c r="M4" s="6"/>
    </row>
    <row r="5" spans="1:13" ht="21.75" customHeight="1" x14ac:dyDescent="0.25">
      <c r="A5" s="95" t="s">
        <v>1</v>
      </c>
      <c r="B5" s="95"/>
      <c r="C5" s="95"/>
      <c r="D5" s="95"/>
      <c r="E5" s="95"/>
      <c r="F5" s="95"/>
      <c r="G5" s="95"/>
      <c r="H5" s="95"/>
      <c r="I5" s="95"/>
      <c r="J5" s="95"/>
      <c r="K5" s="6"/>
      <c r="L5" s="6"/>
      <c r="M5" s="6"/>
    </row>
    <row r="6" spans="1:13" ht="15.75" x14ac:dyDescent="0.25">
      <c r="A6" s="1"/>
      <c r="B6" s="11"/>
      <c r="C6" s="11"/>
      <c r="D6" s="1"/>
      <c r="E6" s="1"/>
      <c r="F6" s="1"/>
      <c r="G6" s="1"/>
      <c r="H6" s="1"/>
      <c r="I6" s="1"/>
      <c r="J6" s="1"/>
      <c r="K6" s="1"/>
      <c r="L6" s="1"/>
      <c r="M6" s="1"/>
    </row>
    <row r="7" spans="1:13" s="1" customFormat="1" ht="45" customHeight="1" x14ac:dyDescent="0.25">
      <c r="A7" s="76" t="s">
        <v>2</v>
      </c>
      <c r="B7" s="76"/>
      <c r="C7" s="76"/>
      <c r="D7" s="76"/>
      <c r="E7" s="76"/>
      <c r="F7" s="76"/>
      <c r="G7" s="76"/>
      <c r="H7" s="76"/>
      <c r="I7" s="76"/>
      <c r="J7" s="76"/>
      <c r="K7" s="76"/>
      <c r="L7" s="8"/>
      <c r="M7" s="8"/>
    </row>
    <row r="8" spans="1:13" ht="15.75" x14ac:dyDescent="0.25">
      <c r="A8" s="1"/>
      <c r="B8" s="11"/>
      <c r="C8" s="11"/>
      <c r="D8" s="1"/>
      <c r="E8" s="1"/>
      <c r="F8" s="1"/>
      <c r="G8" s="1"/>
      <c r="H8" s="1"/>
      <c r="I8" s="1"/>
      <c r="J8" s="1"/>
      <c r="K8" s="1"/>
      <c r="L8" s="1"/>
      <c r="M8" s="1"/>
    </row>
    <row r="9" spans="1:13" ht="15.75" x14ac:dyDescent="0.25">
      <c r="A9" s="91" t="s">
        <v>18</v>
      </c>
      <c r="B9" s="91"/>
      <c r="C9" s="91"/>
      <c r="D9" s="91"/>
      <c r="E9" s="91"/>
      <c r="F9" s="91"/>
      <c r="G9" s="91"/>
      <c r="H9" s="91"/>
      <c r="I9" s="91"/>
      <c r="J9" s="91"/>
      <c r="K9" s="91"/>
      <c r="L9" s="9"/>
      <c r="M9" s="9"/>
    </row>
    <row r="10" spans="1:13" ht="38.1" customHeight="1" x14ac:dyDescent="0.25">
      <c r="A10" s="88" t="s">
        <v>31</v>
      </c>
      <c r="B10" s="88"/>
      <c r="C10" s="88"/>
      <c r="D10" s="88"/>
      <c r="E10" s="88"/>
      <c r="F10" s="88"/>
      <c r="G10" s="88"/>
      <c r="H10" s="88"/>
      <c r="I10" s="88"/>
      <c r="J10" s="88"/>
      <c r="K10" s="88"/>
      <c r="L10" s="8"/>
      <c r="M10" s="8"/>
    </row>
    <row r="11" spans="1:13" ht="18" customHeight="1" x14ac:dyDescent="0.25">
      <c r="A11" s="88" t="s">
        <v>26</v>
      </c>
      <c r="B11" s="88"/>
      <c r="C11" s="88"/>
      <c r="D11" s="88"/>
      <c r="E11" s="88"/>
      <c r="F11" s="88"/>
      <c r="G11" s="88"/>
      <c r="H11" s="88"/>
      <c r="I11" s="88"/>
      <c r="J11" s="88"/>
      <c r="K11" s="88"/>
      <c r="L11" s="8"/>
      <c r="M11" s="8"/>
    </row>
    <row r="12" spans="1:13" ht="18" customHeight="1" x14ac:dyDescent="0.25">
      <c r="A12" s="15"/>
      <c r="B12" s="13"/>
      <c r="C12" s="43"/>
      <c r="D12" s="82"/>
      <c r="E12" s="82"/>
      <c r="F12" s="15"/>
      <c r="G12" s="15"/>
      <c r="H12" s="15"/>
      <c r="I12" s="15"/>
      <c r="J12" s="15"/>
      <c r="K12" s="8"/>
      <c r="L12" s="8"/>
      <c r="M12" s="8"/>
    </row>
    <row r="13" spans="1:13" ht="20.25" customHeight="1" x14ac:dyDescent="0.25">
      <c r="A13" s="15"/>
      <c r="B13" s="13"/>
      <c r="C13" s="43"/>
      <c r="D13" s="83" t="s">
        <v>16</v>
      </c>
      <c r="E13" s="83"/>
      <c r="F13" s="15"/>
      <c r="G13" s="15"/>
      <c r="H13" s="15"/>
      <c r="I13" s="15"/>
      <c r="J13" s="15"/>
      <c r="K13" s="8"/>
      <c r="L13" s="8"/>
      <c r="M13" s="10"/>
    </row>
    <row r="14" spans="1:13" ht="15.75" x14ac:dyDescent="0.25">
      <c r="A14" s="1"/>
      <c r="B14" s="11"/>
      <c r="C14" s="11"/>
      <c r="D14" s="1"/>
      <c r="E14" s="1"/>
      <c r="F14" s="1"/>
      <c r="G14" s="1"/>
      <c r="H14" s="1"/>
      <c r="I14" s="1"/>
      <c r="J14" s="1"/>
      <c r="K14" s="1"/>
      <c r="L14" s="1"/>
      <c r="M14" s="1"/>
    </row>
    <row r="15" spans="1:13" ht="47.25" customHeight="1" x14ac:dyDescent="0.25">
      <c r="A15" s="64" t="s">
        <v>20</v>
      </c>
      <c r="B15" s="64"/>
      <c r="C15" s="64"/>
      <c r="D15" s="64"/>
      <c r="E15" s="64"/>
      <c r="F15" s="64"/>
      <c r="G15" s="64"/>
      <c r="H15" s="64"/>
      <c r="I15" s="64"/>
      <c r="J15" s="64"/>
      <c r="K15" s="64"/>
      <c r="L15" s="2"/>
      <c r="M15" s="2"/>
    </row>
    <row r="16" spans="1:13" ht="31.5" customHeight="1" x14ac:dyDescent="0.25">
      <c r="A16" s="64" t="s">
        <v>6</v>
      </c>
      <c r="B16" s="64"/>
      <c r="C16" s="64"/>
      <c r="D16" s="64"/>
      <c r="E16" s="64"/>
      <c r="F16" s="64"/>
      <c r="G16" s="64"/>
      <c r="H16" s="64"/>
      <c r="I16" s="64"/>
      <c r="J16" s="64"/>
      <c r="K16" s="64"/>
      <c r="L16" s="4"/>
      <c r="M16" s="4"/>
    </row>
    <row r="17" spans="1:13" ht="15.75" x14ac:dyDescent="0.25">
      <c r="A17" s="71" t="s">
        <v>3</v>
      </c>
      <c r="B17" s="71"/>
      <c r="C17" s="71"/>
      <c r="D17" s="71"/>
      <c r="E17" s="71"/>
      <c r="F17" s="64"/>
      <c r="G17" s="64"/>
      <c r="H17" s="64"/>
      <c r="I17" s="64"/>
      <c r="J17" s="64"/>
      <c r="K17" s="64"/>
      <c r="L17" s="4"/>
      <c r="M17" s="3"/>
    </row>
    <row r="18" spans="1:13" ht="15.75" x14ac:dyDescent="0.25">
      <c r="A18" s="71" t="s">
        <v>4</v>
      </c>
      <c r="B18" s="71"/>
      <c r="C18" s="71"/>
      <c r="D18" s="71"/>
      <c r="E18" s="71"/>
      <c r="F18" s="64"/>
      <c r="G18" s="64"/>
      <c r="H18" s="64"/>
      <c r="I18" s="64"/>
      <c r="J18" s="64"/>
      <c r="K18" s="64"/>
      <c r="L18" s="3"/>
      <c r="M18" s="3"/>
    </row>
    <row r="19" spans="1:13" ht="15.75" x14ac:dyDescent="0.25">
      <c r="A19" s="71" t="s">
        <v>5</v>
      </c>
      <c r="B19" s="71"/>
      <c r="C19" s="71"/>
      <c r="D19" s="71"/>
      <c r="E19" s="71"/>
      <c r="F19" s="64"/>
      <c r="G19" s="64"/>
      <c r="H19" s="64"/>
      <c r="I19" s="64"/>
      <c r="J19" s="64"/>
      <c r="K19" s="64"/>
      <c r="L19" s="3"/>
      <c r="M19" s="3"/>
    </row>
    <row r="20" spans="1:13" ht="15.75" x14ac:dyDescent="0.25">
      <c r="A20" s="1"/>
      <c r="B20" s="11"/>
      <c r="C20" s="11"/>
      <c r="D20" s="1"/>
      <c r="E20" s="1"/>
      <c r="F20" s="1"/>
      <c r="G20" s="1"/>
      <c r="H20" s="1"/>
      <c r="I20" s="1"/>
      <c r="J20" s="1"/>
      <c r="K20" s="1"/>
      <c r="L20" s="1"/>
      <c r="M20" s="1"/>
    </row>
    <row r="21" spans="1:13" ht="57" customHeight="1" x14ac:dyDescent="0.25">
      <c r="A21" s="65" t="s">
        <v>32</v>
      </c>
      <c r="B21" s="65"/>
      <c r="C21" s="65"/>
      <c r="D21" s="65"/>
      <c r="E21" s="65"/>
      <c r="F21" s="65"/>
      <c r="G21" s="65"/>
      <c r="H21" s="65"/>
      <c r="I21" s="65"/>
      <c r="J21" s="65"/>
      <c r="K21" s="65"/>
      <c r="L21" s="8"/>
      <c r="M21" s="8"/>
    </row>
    <row r="22" spans="1:13" ht="25.5" customHeight="1" x14ac:dyDescent="0.25">
      <c r="A22" s="13"/>
      <c r="B22" s="17">
        <f>K90</f>
        <v>0</v>
      </c>
      <c r="C22" s="77" t="s">
        <v>35</v>
      </c>
      <c r="D22" s="78"/>
      <c r="E22" s="78"/>
      <c r="F22" s="78"/>
      <c r="G22" s="78"/>
      <c r="H22" s="13"/>
      <c r="I22" s="13"/>
      <c r="J22" s="13"/>
      <c r="K22" s="8"/>
      <c r="L22" s="8"/>
      <c r="M22" s="8"/>
    </row>
    <row r="23" spans="1:13" ht="20.25" customHeight="1" x14ac:dyDescent="0.25">
      <c r="A23" s="68"/>
      <c r="B23" s="68"/>
      <c r="C23" s="68"/>
      <c r="D23" s="68"/>
      <c r="E23" s="13"/>
      <c r="F23" s="13"/>
      <c r="G23" s="13"/>
      <c r="H23" s="13"/>
      <c r="I23" s="13"/>
      <c r="J23" s="13"/>
      <c r="K23" s="8"/>
      <c r="L23" s="8"/>
      <c r="M23" s="8"/>
    </row>
    <row r="24" spans="1:13" ht="28.5" customHeight="1" x14ac:dyDescent="0.25">
      <c r="A24" s="13"/>
      <c r="B24" s="17">
        <f>J90</f>
        <v>0</v>
      </c>
      <c r="C24" s="77" t="s">
        <v>36</v>
      </c>
      <c r="D24" s="78"/>
      <c r="E24" s="78"/>
      <c r="F24" s="78"/>
      <c r="G24" s="78"/>
      <c r="H24" s="78"/>
      <c r="I24" s="78"/>
      <c r="J24" s="78"/>
      <c r="K24" s="78"/>
      <c r="L24" s="8"/>
      <c r="M24" s="8"/>
    </row>
    <row r="25" spans="1:13" ht="15" customHeight="1" x14ac:dyDescent="0.25">
      <c r="A25" s="27"/>
      <c r="B25" s="29"/>
      <c r="C25" s="29"/>
      <c r="D25" s="30"/>
      <c r="E25" s="30"/>
      <c r="F25" s="30"/>
      <c r="G25" s="30"/>
      <c r="H25" s="30"/>
      <c r="I25" s="30"/>
      <c r="J25" s="30"/>
      <c r="K25" s="30"/>
      <c r="L25" s="8"/>
      <c r="M25" s="8"/>
    </row>
    <row r="26" spans="1:13" ht="42.75" customHeight="1" x14ac:dyDescent="0.25">
      <c r="A26" s="69" t="s">
        <v>29</v>
      </c>
      <c r="B26" s="70"/>
      <c r="C26" s="70"/>
      <c r="D26" s="70"/>
      <c r="E26" s="70"/>
      <c r="F26" s="70"/>
      <c r="G26" s="70"/>
      <c r="H26" s="70"/>
      <c r="I26" s="70"/>
      <c r="J26" s="70"/>
      <c r="K26" s="70"/>
      <c r="L26" s="8"/>
      <c r="M26" s="8"/>
    </row>
    <row r="27" spans="1:13" ht="69.75" customHeight="1" x14ac:dyDescent="0.25">
      <c r="A27" s="69" t="s">
        <v>117</v>
      </c>
      <c r="B27" s="69"/>
      <c r="C27" s="69"/>
      <c r="D27" s="69"/>
      <c r="E27" s="69"/>
      <c r="F27" s="69"/>
      <c r="G27" s="69"/>
      <c r="H27" s="69"/>
      <c r="I27" s="69"/>
      <c r="J27" s="69"/>
      <c r="K27" s="69"/>
      <c r="L27" s="8"/>
      <c r="M27" s="8"/>
    </row>
    <row r="28" spans="1:13" ht="52.5" customHeight="1" x14ac:dyDescent="0.25">
      <c r="A28" s="67" t="s">
        <v>34</v>
      </c>
      <c r="B28" s="67"/>
      <c r="C28" s="67"/>
      <c r="D28" s="67"/>
      <c r="E28" s="67"/>
      <c r="F28" s="67"/>
      <c r="G28" s="67"/>
      <c r="H28" s="67"/>
      <c r="I28" s="67"/>
      <c r="J28" s="67"/>
      <c r="K28" s="67"/>
      <c r="L28" s="8"/>
      <c r="M28" s="8"/>
    </row>
    <row r="29" spans="1:13" ht="15.75" x14ac:dyDescent="0.25">
      <c r="A29" s="66"/>
      <c r="B29" s="66"/>
      <c r="C29" s="66"/>
      <c r="D29" s="66"/>
      <c r="E29" s="66"/>
      <c r="F29" s="66"/>
      <c r="G29" s="66"/>
      <c r="H29" s="66"/>
      <c r="I29" s="66"/>
      <c r="J29" s="66"/>
      <c r="K29" s="66"/>
      <c r="L29" s="1"/>
      <c r="M29" s="1"/>
    </row>
    <row r="30" spans="1:13" ht="15.75" x14ac:dyDescent="0.25">
      <c r="A30" s="89" t="s">
        <v>7</v>
      </c>
      <c r="B30" s="89"/>
      <c r="C30" s="89"/>
      <c r="D30" s="89"/>
      <c r="E30" s="89"/>
      <c r="F30" s="89"/>
      <c r="G30" s="89"/>
      <c r="H30" s="89"/>
      <c r="I30" s="89"/>
      <c r="J30" s="89"/>
      <c r="K30" s="89"/>
      <c r="L30" s="1"/>
      <c r="M30" s="1"/>
    </row>
    <row r="31" spans="1:13" ht="22.5" customHeight="1" x14ac:dyDescent="0.25">
      <c r="A31" s="85" t="s">
        <v>8</v>
      </c>
      <c r="B31" s="84" t="s">
        <v>33</v>
      </c>
      <c r="C31" s="79" t="s">
        <v>69</v>
      </c>
      <c r="D31" s="85" t="s">
        <v>9</v>
      </c>
      <c r="E31" s="86" t="s">
        <v>118</v>
      </c>
      <c r="F31" s="85" t="s">
        <v>30</v>
      </c>
      <c r="G31" s="85" t="s">
        <v>21</v>
      </c>
      <c r="H31" s="85"/>
      <c r="I31" s="85"/>
      <c r="J31" s="92" t="s">
        <v>15</v>
      </c>
      <c r="K31" s="92"/>
      <c r="L31" s="1"/>
      <c r="M31" s="1"/>
    </row>
    <row r="32" spans="1:13" ht="52.5" customHeight="1" x14ac:dyDescent="0.25">
      <c r="A32" s="85"/>
      <c r="B32" s="84"/>
      <c r="C32" s="80"/>
      <c r="D32" s="85"/>
      <c r="E32" s="86"/>
      <c r="F32" s="85"/>
      <c r="G32" s="85"/>
      <c r="H32" s="85"/>
      <c r="I32" s="85"/>
      <c r="J32" s="36" t="s">
        <v>10</v>
      </c>
      <c r="K32" s="35" t="s">
        <v>11</v>
      </c>
      <c r="L32" s="1"/>
      <c r="M32" s="1"/>
    </row>
    <row r="33" spans="1:13" ht="16.5" customHeight="1" x14ac:dyDescent="0.25">
      <c r="A33" s="31">
        <v>1</v>
      </c>
      <c r="B33" s="31">
        <v>2</v>
      </c>
      <c r="C33" s="44">
        <v>3</v>
      </c>
      <c r="D33" s="31">
        <v>4</v>
      </c>
      <c r="E33" s="31">
        <v>5</v>
      </c>
      <c r="F33" s="31">
        <v>6</v>
      </c>
      <c r="G33" s="87">
        <v>7</v>
      </c>
      <c r="H33" s="87"/>
      <c r="I33" s="87"/>
      <c r="J33" s="31">
        <v>8</v>
      </c>
      <c r="K33" s="37">
        <v>9</v>
      </c>
      <c r="L33" s="1"/>
      <c r="M33" s="1"/>
    </row>
    <row r="34" spans="1:13" ht="27.95" customHeight="1" x14ac:dyDescent="0.25">
      <c r="A34" s="74" t="s">
        <v>37</v>
      </c>
      <c r="B34" s="81"/>
      <c r="C34" s="75"/>
      <c r="D34" s="126"/>
      <c r="E34" s="127"/>
      <c r="F34" s="127"/>
      <c r="G34" s="127"/>
      <c r="H34" s="127"/>
      <c r="I34" s="127"/>
      <c r="J34" s="127"/>
      <c r="K34" s="128"/>
      <c r="L34" s="28"/>
      <c r="M34" s="28"/>
    </row>
    <row r="35" spans="1:13" ht="27.95" customHeight="1" x14ac:dyDescent="0.25">
      <c r="A35" s="34">
        <v>1</v>
      </c>
      <c r="B35" s="151" t="s">
        <v>38</v>
      </c>
      <c r="C35" s="53" t="s">
        <v>61</v>
      </c>
      <c r="D35" s="155" t="s">
        <v>67</v>
      </c>
      <c r="E35" s="51">
        <v>1500</v>
      </c>
      <c r="F35" s="45"/>
      <c r="G35" s="72"/>
      <c r="H35" s="73"/>
      <c r="I35" s="45"/>
      <c r="J35" s="38">
        <f>ROUND(G35*E35,2)</f>
        <v>0</v>
      </c>
      <c r="K35" s="32">
        <f>ROUND(J35+(F35*J35)/100,2)</f>
        <v>0</v>
      </c>
      <c r="L35" s="39"/>
      <c r="M35" s="39"/>
    </row>
    <row r="36" spans="1:13" ht="27.95" customHeight="1" x14ac:dyDescent="0.25">
      <c r="A36" s="34">
        <f>A35+1</f>
        <v>2</v>
      </c>
      <c r="B36" s="152" t="s">
        <v>39</v>
      </c>
      <c r="C36" s="53" t="s">
        <v>61</v>
      </c>
      <c r="D36" s="156" t="s">
        <v>27</v>
      </c>
      <c r="E36" s="51">
        <v>4</v>
      </c>
      <c r="F36" s="45"/>
      <c r="G36" s="63"/>
      <c r="H36" s="63"/>
      <c r="I36" s="45"/>
      <c r="J36" s="38">
        <f t="shared" ref="J36:J60" si="0">ROUND(G36*E36,2)</f>
        <v>0</v>
      </c>
      <c r="K36" s="32">
        <f t="shared" ref="K36:K60" si="1">ROUND(J36+(F36*J36)/100,2)</f>
        <v>0</v>
      </c>
      <c r="L36" s="39"/>
      <c r="M36" s="39"/>
    </row>
    <row r="37" spans="1:13" ht="27.95" customHeight="1" x14ac:dyDescent="0.25">
      <c r="A37" s="34">
        <f t="shared" ref="A37:A60" si="2">A36+1</f>
        <v>3</v>
      </c>
      <c r="B37" s="152" t="s">
        <v>40</v>
      </c>
      <c r="C37" s="53" t="s">
        <v>61</v>
      </c>
      <c r="D37" s="156" t="s">
        <v>27</v>
      </c>
      <c r="E37" s="51">
        <v>4</v>
      </c>
      <c r="F37" s="45"/>
      <c r="G37" s="63"/>
      <c r="H37" s="63"/>
      <c r="I37" s="45"/>
      <c r="J37" s="38">
        <f t="shared" si="0"/>
        <v>0</v>
      </c>
      <c r="K37" s="32">
        <f t="shared" si="1"/>
        <v>0</v>
      </c>
      <c r="L37" s="39"/>
      <c r="M37" s="39"/>
    </row>
    <row r="38" spans="1:13" ht="27.95" customHeight="1" x14ac:dyDescent="0.25">
      <c r="A38" s="34">
        <f t="shared" si="2"/>
        <v>4</v>
      </c>
      <c r="B38" s="152" t="s">
        <v>41</v>
      </c>
      <c r="C38" s="53" t="s">
        <v>61</v>
      </c>
      <c r="D38" s="156" t="s">
        <v>67</v>
      </c>
      <c r="E38" s="51">
        <v>300</v>
      </c>
      <c r="F38" s="45"/>
      <c r="G38" s="63"/>
      <c r="H38" s="63"/>
      <c r="I38" s="45"/>
      <c r="J38" s="38">
        <f t="shared" si="0"/>
        <v>0</v>
      </c>
      <c r="K38" s="32">
        <f t="shared" si="1"/>
        <v>0</v>
      </c>
      <c r="L38" s="39"/>
      <c r="M38" s="39"/>
    </row>
    <row r="39" spans="1:13" ht="32.25" customHeight="1" x14ac:dyDescent="0.25">
      <c r="A39" s="34">
        <f t="shared" si="2"/>
        <v>5</v>
      </c>
      <c r="B39" s="152" t="s">
        <v>42</v>
      </c>
      <c r="C39" s="53" t="s">
        <v>61</v>
      </c>
      <c r="D39" s="156" t="s">
        <v>27</v>
      </c>
      <c r="E39" s="51">
        <v>2</v>
      </c>
      <c r="F39" s="45"/>
      <c r="G39" s="63"/>
      <c r="H39" s="63"/>
      <c r="I39" s="45"/>
      <c r="J39" s="38">
        <f t="shared" si="0"/>
        <v>0</v>
      </c>
      <c r="K39" s="32">
        <f t="shared" si="1"/>
        <v>0</v>
      </c>
      <c r="L39" s="39"/>
      <c r="M39" s="39"/>
    </row>
    <row r="40" spans="1:13" ht="27.95" customHeight="1" x14ac:dyDescent="0.25">
      <c r="A40" s="34">
        <f t="shared" si="2"/>
        <v>6</v>
      </c>
      <c r="B40" s="152" t="s">
        <v>43</v>
      </c>
      <c r="C40" s="53" t="s">
        <v>61</v>
      </c>
      <c r="D40" s="156" t="s">
        <v>27</v>
      </c>
      <c r="E40" s="51">
        <v>2</v>
      </c>
      <c r="F40" s="45"/>
      <c r="G40" s="63"/>
      <c r="H40" s="63"/>
      <c r="I40" s="45"/>
      <c r="J40" s="38">
        <f t="shared" si="0"/>
        <v>0</v>
      </c>
      <c r="K40" s="32">
        <f t="shared" si="1"/>
        <v>0</v>
      </c>
      <c r="L40" s="39"/>
      <c r="M40" s="39"/>
    </row>
    <row r="41" spans="1:13" ht="27.95" customHeight="1" x14ac:dyDescent="0.25">
      <c r="A41" s="34">
        <f t="shared" si="2"/>
        <v>7</v>
      </c>
      <c r="B41" s="152" t="s">
        <v>38</v>
      </c>
      <c r="C41" s="53" t="s">
        <v>62</v>
      </c>
      <c r="D41" s="156" t="s">
        <v>67</v>
      </c>
      <c r="E41" s="51">
        <v>200</v>
      </c>
      <c r="F41" s="45"/>
      <c r="G41" s="63"/>
      <c r="H41" s="63"/>
      <c r="I41" s="45"/>
      <c r="J41" s="38">
        <f t="shared" si="0"/>
        <v>0</v>
      </c>
      <c r="K41" s="32">
        <f t="shared" si="1"/>
        <v>0</v>
      </c>
      <c r="L41" s="39"/>
      <c r="M41" s="39"/>
    </row>
    <row r="42" spans="1:13" ht="27.95" customHeight="1" x14ac:dyDescent="0.25">
      <c r="A42" s="34">
        <f t="shared" si="2"/>
        <v>8</v>
      </c>
      <c r="B42" s="152" t="s">
        <v>44</v>
      </c>
      <c r="C42" s="53" t="s">
        <v>62</v>
      </c>
      <c r="D42" s="156" t="s">
        <v>27</v>
      </c>
      <c r="E42" s="51">
        <v>2</v>
      </c>
      <c r="F42" s="45"/>
      <c r="G42" s="63"/>
      <c r="H42" s="63"/>
      <c r="I42" s="45"/>
      <c r="J42" s="38">
        <f t="shared" si="0"/>
        <v>0</v>
      </c>
      <c r="K42" s="32">
        <f t="shared" si="1"/>
        <v>0</v>
      </c>
      <c r="L42" s="39"/>
      <c r="M42" s="39"/>
    </row>
    <row r="43" spans="1:13" ht="27.95" customHeight="1" x14ac:dyDescent="0.25">
      <c r="A43" s="34">
        <f t="shared" si="2"/>
        <v>9</v>
      </c>
      <c r="B43" s="152" t="s">
        <v>45</v>
      </c>
      <c r="C43" s="53" t="s">
        <v>62</v>
      </c>
      <c r="D43" s="156" t="s">
        <v>27</v>
      </c>
      <c r="E43" s="51">
        <v>2</v>
      </c>
      <c r="F43" s="45"/>
      <c r="G43" s="63"/>
      <c r="H43" s="63"/>
      <c r="I43" s="45"/>
      <c r="J43" s="38">
        <f t="shared" si="0"/>
        <v>0</v>
      </c>
      <c r="K43" s="32">
        <f t="shared" si="1"/>
        <v>0</v>
      </c>
      <c r="L43" s="39"/>
      <c r="M43" s="39"/>
    </row>
    <row r="44" spans="1:13" ht="27.95" customHeight="1" x14ac:dyDescent="0.25">
      <c r="A44" s="34">
        <f t="shared" si="2"/>
        <v>10</v>
      </c>
      <c r="B44" s="152" t="s">
        <v>38</v>
      </c>
      <c r="C44" s="53" t="s">
        <v>63</v>
      </c>
      <c r="D44" s="156" t="s">
        <v>67</v>
      </c>
      <c r="E44" s="51">
        <v>200</v>
      </c>
      <c r="F44" s="45"/>
      <c r="G44" s="63"/>
      <c r="H44" s="63"/>
      <c r="I44" s="45"/>
      <c r="J44" s="38">
        <f t="shared" si="0"/>
        <v>0</v>
      </c>
      <c r="K44" s="32">
        <f t="shared" si="1"/>
        <v>0</v>
      </c>
      <c r="L44" s="39"/>
      <c r="M44" s="39"/>
    </row>
    <row r="45" spans="1:13" ht="27.95" customHeight="1" x14ac:dyDescent="0.25">
      <c r="A45" s="34">
        <f t="shared" si="2"/>
        <v>11</v>
      </c>
      <c r="B45" s="152" t="s">
        <v>46</v>
      </c>
      <c r="C45" s="53" t="s">
        <v>63</v>
      </c>
      <c r="D45" s="156" t="s">
        <v>27</v>
      </c>
      <c r="E45" s="51">
        <v>2</v>
      </c>
      <c r="F45" s="45"/>
      <c r="G45" s="63"/>
      <c r="H45" s="63"/>
      <c r="I45" s="45"/>
      <c r="J45" s="38">
        <f t="shared" si="0"/>
        <v>0</v>
      </c>
      <c r="K45" s="32">
        <f t="shared" si="1"/>
        <v>0</v>
      </c>
      <c r="L45" s="39"/>
      <c r="M45" s="39"/>
    </row>
    <row r="46" spans="1:13" ht="27.95" customHeight="1" x14ac:dyDescent="0.25">
      <c r="A46" s="34">
        <f t="shared" si="2"/>
        <v>12</v>
      </c>
      <c r="B46" s="152" t="s">
        <v>45</v>
      </c>
      <c r="C46" s="53" t="s">
        <v>63</v>
      </c>
      <c r="D46" s="156" t="s">
        <v>27</v>
      </c>
      <c r="E46" s="51">
        <v>2</v>
      </c>
      <c r="F46" s="45"/>
      <c r="G46" s="63"/>
      <c r="H46" s="63"/>
      <c r="I46" s="45"/>
      <c r="J46" s="38">
        <f t="shared" si="0"/>
        <v>0</v>
      </c>
      <c r="K46" s="32">
        <f t="shared" si="1"/>
        <v>0</v>
      </c>
      <c r="L46" s="39"/>
      <c r="M46" s="39"/>
    </row>
    <row r="47" spans="1:13" ht="18.75" customHeight="1" x14ac:dyDescent="0.25">
      <c r="A47" s="34">
        <f t="shared" si="2"/>
        <v>13</v>
      </c>
      <c r="B47" s="152" t="s">
        <v>47</v>
      </c>
      <c r="C47" s="53" t="s">
        <v>64</v>
      </c>
      <c r="D47" s="156" t="s">
        <v>67</v>
      </c>
      <c r="E47" s="51">
        <v>200</v>
      </c>
      <c r="F47" s="45"/>
      <c r="G47" s="63"/>
      <c r="H47" s="63"/>
      <c r="I47" s="45"/>
      <c r="J47" s="38">
        <f t="shared" si="0"/>
        <v>0</v>
      </c>
      <c r="K47" s="32">
        <f t="shared" si="1"/>
        <v>0</v>
      </c>
      <c r="L47" s="39"/>
      <c r="M47" s="39"/>
    </row>
    <row r="48" spans="1:13" ht="27.95" customHeight="1" x14ac:dyDescent="0.25">
      <c r="A48" s="34">
        <f t="shared" si="2"/>
        <v>14</v>
      </c>
      <c r="B48" s="152" t="s">
        <v>48</v>
      </c>
      <c r="C48" s="53" t="s">
        <v>64</v>
      </c>
      <c r="D48" s="156" t="s">
        <v>27</v>
      </c>
      <c r="E48" s="51">
        <v>2</v>
      </c>
      <c r="F48" s="45"/>
      <c r="G48" s="63"/>
      <c r="H48" s="63"/>
      <c r="I48" s="45"/>
      <c r="J48" s="38">
        <f t="shared" si="0"/>
        <v>0</v>
      </c>
      <c r="K48" s="32">
        <f t="shared" si="1"/>
        <v>0</v>
      </c>
      <c r="L48" s="39"/>
      <c r="M48" s="39"/>
    </row>
    <row r="49" spans="1:13" ht="27.95" customHeight="1" x14ac:dyDescent="0.25">
      <c r="A49" s="34">
        <f t="shared" si="2"/>
        <v>15</v>
      </c>
      <c r="B49" s="152" t="s">
        <v>49</v>
      </c>
      <c r="C49" s="53" t="s">
        <v>64</v>
      </c>
      <c r="D49" s="156" t="s">
        <v>27</v>
      </c>
      <c r="E49" s="51">
        <v>2</v>
      </c>
      <c r="F49" s="45"/>
      <c r="G49" s="63"/>
      <c r="H49" s="63"/>
      <c r="I49" s="45"/>
      <c r="J49" s="38">
        <f t="shared" si="0"/>
        <v>0</v>
      </c>
      <c r="K49" s="32">
        <f t="shared" si="1"/>
        <v>0</v>
      </c>
      <c r="L49" s="39"/>
      <c r="M49" s="39"/>
    </row>
    <row r="50" spans="1:13" ht="17.100000000000001" customHeight="1" x14ac:dyDescent="0.25">
      <c r="A50" s="34">
        <f t="shared" si="2"/>
        <v>16</v>
      </c>
      <c r="B50" s="152" t="s">
        <v>50</v>
      </c>
      <c r="C50" s="53" t="s">
        <v>63</v>
      </c>
      <c r="D50" s="156" t="s">
        <v>67</v>
      </c>
      <c r="E50" s="51">
        <v>300</v>
      </c>
      <c r="F50" s="45"/>
      <c r="G50" s="63"/>
      <c r="H50" s="63"/>
      <c r="I50" s="45"/>
      <c r="J50" s="38">
        <f t="shared" si="0"/>
        <v>0</v>
      </c>
      <c r="K50" s="32">
        <f t="shared" si="1"/>
        <v>0</v>
      </c>
      <c r="L50" s="39"/>
      <c r="M50" s="39"/>
    </row>
    <row r="51" spans="1:13" ht="34.5" customHeight="1" x14ac:dyDescent="0.25">
      <c r="A51" s="34">
        <f t="shared" si="2"/>
        <v>17</v>
      </c>
      <c r="B51" s="152" t="s">
        <v>51</v>
      </c>
      <c r="C51" s="53" t="s">
        <v>63</v>
      </c>
      <c r="D51" s="156" t="s">
        <v>27</v>
      </c>
      <c r="E51" s="51">
        <v>2</v>
      </c>
      <c r="F51" s="45"/>
      <c r="G51" s="63"/>
      <c r="H51" s="63"/>
      <c r="I51" s="45"/>
      <c r="J51" s="38">
        <f t="shared" si="0"/>
        <v>0</v>
      </c>
      <c r="K51" s="32">
        <f t="shared" si="1"/>
        <v>0</v>
      </c>
      <c r="L51" s="39"/>
      <c r="M51" s="39"/>
    </row>
    <row r="52" spans="1:13" ht="27.95" customHeight="1" x14ac:dyDescent="0.25">
      <c r="A52" s="34">
        <f t="shared" si="2"/>
        <v>18</v>
      </c>
      <c r="B52" s="152" t="s">
        <v>52</v>
      </c>
      <c r="C52" s="53" t="s">
        <v>63</v>
      </c>
      <c r="D52" s="156" t="s">
        <v>27</v>
      </c>
      <c r="E52" s="51">
        <v>2</v>
      </c>
      <c r="F52" s="45"/>
      <c r="G52" s="63"/>
      <c r="H52" s="63"/>
      <c r="I52" s="45"/>
      <c r="J52" s="38">
        <f t="shared" si="0"/>
        <v>0</v>
      </c>
      <c r="K52" s="32">
        <f t="shared" si="1"/>
        <v>0</v>
      </c>
      <c r="L52" s="39"/>
      <c r="M52" s="39"/>
    </row>
    <row r="53" spans="1:13" ht="30.75" customHeight="1" x14ac:dyDescent="0.25">
      <c r="A53" s="34">
        <f t="shared" si="2"/>
        <v>19</v>
      </c>
      <c r="B53" s="152" t="s">
        <v>53</v>
      </c>
      <c r="C53" s="53" t="s">
        <v>65</v>
      </c>
      <c r="D53" s="156" t="s">
        <v>27</v>
      </c>
      <c r="E53" s="51">
        <v>2</v>
      </c>
      <c r="F53" s="45"/>
      <c r="G53" s="63"/>
      <c r="H53" s="63"/>
      <c r="I53" s="45"/>
      <c r="J53" s="38">
        <f t="shared" si="0"/>
        <v>0</v>
      </c>
      <c r="K53" s="32">
        <f t="shared" si="1"/>
        <v>0</v>
      </c>
      <c r="L53" s="39"/>
      <c r="M53" s="39"/>
    </row>
    <row r="54" spans="1:13" ht="27.95" customHeight="1" x14ac:dyDescent="0.25">
      <c r="A54" s="34">
        <f t="shared" si="2"/>
        <v>20</v>
      </c>
      <c r="B54" s="152" t="s">
        <v>54</v>
      </c>
      <c r="C54" s="53" t="s">
        <v>66</v>
      </c>
      <c r="D54" s="156" t="s">
        <v>27</v>
      </c>
      <c r="E54" s="51">
        <v>2</v>
      </c>
      <c r="F54" s="45"/>
      <c r="G54" s="63"/>
      <c r="H54" s="63"/>
      <c r="I54" s="45"/>
      <c r="J54" s="38">
        <f t="shared" si="0"/>
        <v>0</v>
      </c>
      <c r="K54" s="32">
        <f t="shared" si="1"/>
        <v>0</v>
      </c>
      <c r="L54" s="39"/>
      <c r="M54" s="39"/>
    </row>
    <row r="55" spans="1:13" ht="35.25" customHeight="1" x14ac:dyDescent="0.25">
      <c r="A55" s="34">
        <f t="shared" si="2"/>
        <v>21</v>
      </c>
      <c r="B55" s="152" t="s">
        <v>55</v>
      </c>
      <c r="C55" s="53" t="s">
        <v>66</v>
      </c>
      <c r="D55" s="156" t="s">
        <v>27</v>
      </c>
      <c r="E55" s="51">
        <v>2</v>
      </c>
      <c r="F55" s="45"/>
      <c r="G55" s="63"/>
      <c r="H55" s="63"/>
      <c r="I55" s="45"/>
      <c r="J55" s="38">
        <f t="shared" si="0"/>
        <v>0</v>
      </c>
      <c r="K55" s="32">
        <f t="shared" si="1"/>
        <v>0</v>
      </c>
      <c r="L55" s="39"/>
      <c r="M55" s="39"/>
    </row>
    <row r="56" spans="1:13" ht="16.5" customHeight="1" x14ac:dyDescent="0.25">
      <c r="A56" s="34">
        <f t="shared" si="2"/>
        <v>22</v>
      </c>
      <c r="B56" s="153" t="s">
        <v>56</v>
      </c>
      <c r="C56" s="48"/>
      <c r="D56" s="156" t="s">
        <v>27</v>
      </c>
      <c r="E56" s="51">
        <v>2</v>
      </c>
      <c r="F56" s="45"/>
      <c r="G56" s="63"/>
      <c r="H56" s="63"/>
      <c r="I56" s="45"/>
      <c r="J56" s="38">
        <f t="shared" si="0"/>
        <v>0</v>
      </c>
      <c r="K56" s="32">
        <f t="shared" si="1"/>
        <v>0</v>
      </c>
      <c r="L56" s="39"/>
      <c r="M56" s="39"/>
    </row>
    <row r="57" spans="1:13" ht="19.5" customHeight="1" x14ac:dyDescent="0.25">
      <c r="A57" s="34">
        <f t="shared" si="2"/>
        <v>23</v>
      </c>
      <c r="B57" s="153" t="s">
        <v>57</v>
      </c>
      <c r="C57" s="48"/>
      <c r="D57" s="156" t="s">
        <v>27</v>
      </c>
      <c r="E57" s="51">
        <v>2</v>
      </c>
      <c r="F57" s="45"/>
      <c r="G57" s="63"/>
      <c r="H57" s="63"/>
      <c r="I57" s="45"/>
      <c r="J57" s="38">
        <f t="shared" si="0"/>
        <v>0</v>
      </c>
      <c r="K57" s="32">
        <f t="shared" si="1"/>
        <v>0</v>
      </c>
      <c r="L57" s="39"/>
      <c r="M57" s="39"/>
    </row>
    <row r="58" spans="1:13" ht="33.75" customHeight="1" x14ac:dyDescent="0.25">
      <c r="A58" s="34">
        <f t="shared" si="2"/>
        <v>24</v>
      </c>
      <c r="B58" s="154" t="s">
        <v>58</v>
      </c>
      <c r="C58" s="48"/>
      <c r="D58" s="157" t="s">
        <v>27</v>
      </c>
      <c r="E58" s="52">
        <v>2</v>
      </c>
      <c r="F58" s="45"/>
      <c r="G58" s="63"/>
      <c r="H58" s="63"/>
      <c r="I58" s="45"/>
      <c r="J58" s="38">
        <f t="shared" si="0"/>
        <v>0</v>
      </c>
      <c r="K58" s="32">
        <f t="shared" si="1"/>
        <v>0</v>
      </c>
      <c r="L58" s="39"/>
      <c r="M58" s="39"/>
    </row>
    <row r="59" spans="1:13" ht="27.95" customHeight="1" x14ac:dyDescent="0.25">
      <c r="A59" s="34">
        <f t="shared" si="2"/>
        <v>25</v>
      </c>
      <c r="B59" s="154" t="s">
        <v>59</v>
      </c>
      <c r="C59" s="48"/>
      <c r="D59" s="157" t="s">
        <v>27</v>
      </c>
      <c r="E59" s="52">
        <v>2</v>
      </c>
      <c r="F59" s="45"/>
      <c r="G59" s="63"/>
      <c r="H59" s="63"/>
      <c r="I59" s="45"/>
      <c r="J59" s="38">
        <f t="shared" si="0"/>
        <v>0</v>
      </c>
      <c r="K59" s="32">
        <f t="shared" si="1"/>
        <v>0</v>
      </c>
      <c r="L59" s="39"/>
      <c r="M59" s="39"/>
    </row>
    <row r="60" spans="1:13" ht="27.95" customHeight="1" x14ac:dyDescent="0.25">
      <c r="A60" s="34">
        <f t="shared" si="2"/>
        <v>26</v>
      </c>
      <c r="B60" s="154" t="s">
        <v>60</v>
      </c>
      <c r="C60" s="48"/>
      <c r="D60" s="157" t="s">
        <v>27</v>
      </c>
      <c r="E60" s="51">
        <v>30</v>
      </c>
      <c r="F60" s="45"/>
      <c r="G60" s="63"/>
      <c r="H60" s="63"/>
      <c r="I60" s="45"/>
      <c r="J60" s="38">
        <f t="shared" si="0"/>
        <v>0</v>
      </c>
      <c r="K60" s="32">
        <f t="shared" si="1"/>
        <v>0</v>
      </c>
      <c r="L60" s="39"/>
      <c r="M60" s="39"/>
    </row>
    <row r="61" spans="1:13" ht="27.95" customHeight="1" x14ac:dyDescent="0.25">
      <c r="A61" s="74" t="s">
        <v>68</v>
      </c>
      <c r="B61" s="75"/>
      <c r="C61" s="74"/>
      <c r="D61" s="81"/>
      <c r="E61" s="81"/>
      <c r="F61" s="81"/>
      <c r="G61" s="81"/>
      <c r="H61" s="81"/>
      <c r="I61" s="81"/>
      <c r="J61" s="81"/>
      <c r="K61" s="75"/>
      <c r="L61" s="39"/>
      <c r="M61" s="39"/>
    </row>
    <row r="62" spans="1:13" ht="27.95" customHeight="1" x14ac:dyDescent="0.25">
      <c r="A62" s="34">
        <v>27</v>
      </c>
      <c r="B62" s="49" t="s">
        <v>70</v>
      </c>
      <c r="C62" s="48"/>
      <c r="D62" s="51" t="s">
        <v>67</v>
      </c>
      <c r="E62" s="51">
        <v>300</v>
      </c>
      <c r="F62" s="45"/>
      <c r="G62" s="63"/>
      <c r="H62" s="63"/>
      <c r="I62" s="45"/>
      <c r="J62" s="38">
        <f>ROUND(G62*E62,2)</f>
        <v>0</v>
      </c>
      <c r="K62" s="32">
        <f t="shared" ref="K62:K84" si="3">ROUND(J62+(F62*J62)/100,2)</f>
        <v>0</v>
      </c>
      <c r="L62" s="39"/>
      <c r="M62" s="39"/>
    </row>
    <row r="63" spans="1:13" ht="27.95" customHeight="1" x14ac:dyDescent="0.25">
      <c r="A63" s="34">
        <f>A62+1</f>
        <v>28</v>
      </c>
      <c r="B63" s="49" t="s">
        <v>71</v>
      </c>
      <c r="C63" s="53" t="s">
        <v>61</v>
      </c>
      <c r="D63" s="51" t="s">
        <v>67</v>
      </c>
      <c r="E63" s="51">
        <v>500</v>
      </c>
      <c r="F63" s="45"/>
      <c r="G63" s="63"/>
      <c r="H63" s="63"/>
      <c r="I63" s="45"/>
      <c r="J63" s="38">
        <f t="shared" ref="J63:J84" si="4">ROUND(G63*E63,2)</f>
        <v>0</v>
      </c>
      <c r="K63" s="32">
        <f t="shared" si="3"/>
        <v>0</v>
      </c>
      <c r="L63" s="39"/>
      <c r="M63" s="39"/>
    </row>
    <row r="64" spans="1:13" ht="27.95" customHeight="1" x14ac:dyDescent="0.25">
      <c r="A64" s="34">
        <f t="shared" ref="A64:A84" si="5">A63+1</f>
        <v>29</v>
      </c>
      <c r="B64" s="49" t="s">
        <v>72</v>
      </c>
      <c r="C64" s="53" t="s">
        <v>61</v>
      </c>
      <c r="D64" s="51" t="s">
        <v>27</v>
      </c>
      <c r="E64" s="51">
        <v>2</v>
      </c>
      <c r="F64" s="45"/>
      <c r="G64" s="63"/>
      <c r="H64" s="63"/>
      <c r="I64" s="45"/>
      <c r="J64" s="38">
        <f t="shared" si="4"/>
        <v>0</v>
      </c>
      <c r="K64" s="32">
        <f t="shared" si="3"/>
        <v>0</v>
      </c>
      <c r="L64" s="39"/>
      <c r="M64" s="39"/>
    </row>
    <row r="65" spans="1:13" ht="27.95" customHeight="1" x14ac:dyDescent="0.25">
      <c r="A65" s="34">
        <f t="shared" si="5"/>
        <v>30</v>
      </c>
      <c r="B65" s="49" t="s">
        <v>73</v>
      </c>
      <c r="C65" s="53" t="s">
        <v>61</v>
      </c>
      <c r="D65" s="51" t="s">
        <v>27</v>
      </c>
      <c r="E65" s="51">
        <v>2</v>
      </c>
      <c r="F65" s="45"/>
      <c r="G65" s="63"/>
      <c r="H65" s="63"/>
      <c r="I65" s="45"/>
      <c r="J65" s="38">
        <f t="shared" si="4"/>
        <v>0</v>
      </c>
      <c r="K65" s="32">
        <f t="shared" si="3"/>
        <v>0</v>
      </c>
      <c r="L65" s="39"/>
      <c r="M65" s="39"/>
    </row>
    <row r="66" spans="1:13" ht="27.95" customHeight="1" x14ac:dyDescent="0.25">
      <c r="A66" s="34">
        <f t="shared" si="5"/>
        <v>31</v>
      </c>
      <c r="B66" s="49" t="s">
        <v>74</v>
      </c>
      <c r="C66" s="53" t="s">
        <v>61</v>
      </c>
      <c r="D66" s="51" t="s">
        <v>67</v>
      </c>
      <c r="E66" s="51">
        <v>300</v>
      </c>
      <c r="F66" s="45"/>
      <c r="G66" s="63"/>
      <c r="H66" s="63"/>
      <c r="I66" s="45"/>
      <c r="J66" s="38">
        <f t="shared" si="4"/>
        <v>0</v>
      </c>
      <c r="K66" s="32">
        <f t="shared" si="3"/>
        <v>0</v>
      </c>
      <c r="L66" s="39"/>
      <c r="M66" s="39"/>
    </row>
    <row r="67" spans="1:13" ht="27.95" customHeight="1" x14ac:dyDescent="0.25">
      <c r="A67" s="34">
        <f t="shared" si="5"/>
        <v>32</v>
      </c>
      <c r="B67" s="49" t="s">
        <v>75</v>
      </c>
      <c r="C67" s="53" t="s">
        <v>61</v>
      </c>
      <c r="D67" s="51" t="s">
        <v>27</v>
      </c>
      <c r="E67" s="51">
        <v>2</v>
      </c>
      <c r="F67" s="45"/>
      <c r="G67" s="63"/>
      <c r="H67" s="63"/>
      <c r="I67" s="45"/>
      <c r="J67" s="38">
        <f t="shared" si="4"/>
        <v>0</v>
      </c>
      <c r="K67" s="32">
        <f t="shared" si="3"/>
        <v>0</v>
      </c>
      <c r="L67" s="39"/>
      <c r="M67" s="39"/>
    </row>
    <row r="68" spans="1:13" ht="27.95" customHeight="1" x14ac:dyDescent="0.25">
      <c r="A68" s="34">
        <f t="shared" si="5"/>
        <v>33</v>
      </c>
      <c r="B68" s="49" t="s">
        <v>76</v>
      </c>
      <c r="C68" s="53" t="s">
        <v>61</v>
      </c>
      <c r="D68" s="51" t="s">
        <v>27</v>
      </c>
      <c r="E68" s="51">
        <v>2</v>
      </c>
      <c r="F68" s="45"/>
      <c r="G68" s="63"/>
      <c r="H68" s="63"/>
      <c r="I68" s="45"/>
      <c r="J68" s="38">
        <f t="shared" si="4"/>
        <v>0</v>
      </c>
      <c r="K68" s="32">
        <f t="shared" si="3"/>
        <v>0</v>
      </c>
      <c r="L68" s="39"/>
      <c r="M68" s="39"/>
    </row>
    <row r="69" spans="1:13" ht="27.95" customHeight="1" x14ac:dyDescent="0.25">
      <c r="A69" s="34">
        <f t="shared" si="5"/>
        <v>34</v>
      </c>
      <c r="B69" s="49" t="s">
        <v>71</v>
      </c>
      <c r="C69" s="53" t="s">
        <v>62</v>
      </c>
      <c r="D69" s="51" t="s">
        <v>67</v>
      </c>
      <c r="E69" s="51">
        <v>300</v>
      </c>
      <c r="F69" s="45"/>
      <c r="G69" s="63"/>
      <c r="H69" s="63"/>
      <c r="I69" s="45"/>
      <c r="J69" s="38">
        <f t="shared" si="4"/>
        <v>0</v>
      </c>
      <c r="K69" s="32">
        <f t="shared" si="3"/>
        <v>0</v>
      </c>
      <c r="L69" s="39"/>
      <c r="M69" s="39"/>
    </row>
    <row r="70" spans="1:13" ht="27.95" customHeight="1" x14ac:dyDescent="0.25">
      <c r="A70" s="34">
        <f t="shared" si="5"/>
        <v>35</v>
      </c>
      <c r="B70" s="49" t="s">
        <v>77</v>
      </c>
      <c r="C70" s="53" t="s">
        <v>62</v>
      </c>
      <c r="D70" s="51" t="s">
        <v>27</v>
      </c>
      <c r="E70" s="51">
        <v>2</v>
      </c>
      <c r="F70" s="45"/>
      <c r="G70" s="63"/>
      <c r="H70" s="63"/>
      <c r="I70" s="45"/>
      <c r="J70" s="38">
        <f t="shared" si="4"/>
        <v>0</v>
      </c>
      <c r="K70" s="32">
        <f t="shared" si="3"/>
        <v>0</v>
      </c>
      <c r="L70" s="39"/>
      <c r="M70" s="39"/>
    </row>
    <row r="71" spans="1:13" ht="27.95" customHeight="1" x14ac:dyDescent="0.25">
      <c r="A71" s="34">
        <f t="shared" si="5"/>
        <v>36</v>
      </c>
      <c r="B71" s="49" t="s">
        <v>78</v>
      </c>
      <c r="C71" s="53" t="s">
        <v>62</v>
      </c>
      <c r="D71" s="51" t="s">
        <v>27</v>
      </c>
      <c r="E71" s="51">
        <v>2</v>
      </c>
      <c r="F71" s="45"/>
      <c r="G71" s="63"/>
      <c r="H71" s="63"/>
      <c r="I71" s="45"/>
      <c r="J71" s="38">
        <f t="shared" si="4"/>
        <v>0</v>
      </c>
      <c r="K71" s="32">
        <f t="shared" si="3"/>
        <v>0</v>
      </c>
      <c r="L71" s="39"/>
      <c r="M71" s="39"/>
    </row>
    <row r="72" spans="1:13" ht="27.95" customHeight="1" x14ac:dyDescent="0.25">
      <c r="A72" s="34">
        <f t="shared" si="5"/>
        <v>37</v>
      </c>
      <c r="B72" s="49" t="s">
        <v>71</v>
      </c>
      <c r="C72" s="53" t="s">
        <v>63</v>
      </c>
      <c r="D72" s="51" t="s">
        <v>67</v>
      </c>
      <c r="E72" s="51">
        <v>200</v>
      </c>
      <c r="F72" s="45"/>
      <c r="G72" s="63"/>
      <c r="H72" s="63"/>
      <c r="I72" s="45"/>
      <c r="J72" s="38">
        <f t="shared" si="4"/>
        <v>0</v>
      </c>
      <c r="K72" s="32">
        <f t="shared" si="3"/>
        <v>0</v>
      </c>
      <c r="L72" s="39"/>
      <c r="M72" s="39"/>
    </row>
    <row r="73" spans="1:13" ht="27.95" customHeight="1" x14ac:dyDescent="0.25">
      <c r="A73" s="34">
        <f t="shared" si="5"/>
        <v>38</v>
      </c>
      <c r="B73" s="49" t="s">
        <v>79</v>
      </c>
      <c r="C73" s="53" t="s">
        <v>63</v>
      </c>
      <c r="D73" s="51" t="s">
        <v>27</v>
      </c>
      <c r="E73" s="51">
        <v>2</v>
      </c>
      <c r="F73" s="45"/>
      <c r="G73" s="63"/>
      <c r="H73" s="63"/>
      <c r="I73" s="45"/>
      <c r="J73" s="38">
        <f t="shared" si="4"/>
        <v>0</v>
      </c>
      <c r="K73" s="32">
        <f t="shared" si="3"/>
        <v>0</v>
      </c>
      <c r="L73" s="39"/>
      <c r="M73" s="39"/>
    </row>
    <row r="74" spans="1:13" ht="27.95" customHeight="1" x14ac:dyDescent="0.25">
      <c r="A74" s="34">
        <f t="shared" si="5"/>
        <v>39</v>
      </c>
      <c r="B74" s="49" t="s">
        <v>78</v>
      </c>
      <c r="C74" s="53" t="s">
        <v>63</v>
      </c>
      <c r="D74" s="51" t="s">
        <v>27</v>
      </c>
      <c r="E74" s="51">
        <v>2</v>
      </c>
      <c r="F74" s="45"/>
      <c r="G74" s="63"/>
      <c r="H74" s="63"/>
      <c r="I74" s="45"/>
      <c r="J74" s="38">
        <f t="shared" si="4"/>
        <v>0</v>
      </c>
      <c r="K74" s="32">
        <f t="shared" si="3"/>
        <v>0</v>
      </c>
      <c r="L74" s="39"/>
      <c r="M74" s="39"/>
    </row>
    <row r="75" spans="1:13" ht="27.95" customHeight="1" x14ac:dyDescent="0.25">
      <c r="A75" s="34">
        <f t="shared" si="5"/>
        <v>40</v>
      </c>
      <c r="B75" s="49" t="s">
        <v>80</v>
      </c>
      <c r="C75" s="53" t="s">
        <v>64</v>
      </c>
      <c r="D75" s="51" t="s">
        <v>67</v>
      </c>
      <c r="E75" s="51">
        <v>200</v>
      </c>
      <c r="F75" s="45"/>
      <c r="G75" s="63"/>
      <c r="H75" s="63"/>
      <c r="I75" s="45"/>
      <c r="J75" s="38">
        <f t="shared" si="4"/>
        <v>0</v>
      </c>
      <c r="K75" s="32">
        <f t="shared" si="3"/>
        <v>0</v>
      </c>
      <c r="L75" s="39"/>
      <c r="M75" s="39"/>
    </row>
    <row r="76" spans="1:13" ht="27.95" customHeight="1" x14ac:dyDescent="0.25">
      <c r="A76" s="34">
        <f t="shared" si="5"/>
        <v>41</v>
      </c>
      <c r="B76" s="49" t="s">
        <v>81</v>
      </c>
      <c r="C76" s="53" t="s">
        <v>64</v>
      </c>
      <c r="D76" s="51" t="s">
        <v>27</v>
      </c>
      <c r="E76" s="51">
        <v>2</v>
      </c>
      <c r="F76" s="45"/>
      <c r="G76" s="63"/>
      <c r="H76" s="63"/>
      <c r="I76" s="45"/>
      <c r="J76" s="38">
        <f t="shared" si="4"/>
        <v>0</v>
      </c>
      <c r="K76" s="32">
        <f t="shared" si="3"/>
        <v>0</v>
      </c>
      <c r="L76" s="39"/>
      <c r="M76" s="39"/>
    </row>
    <row r="77" spans="1:13" ht="30" customHeight="1" x14ac:dyDescent="0.25">
      <c r="A77" s="34">
        <f t="shared" si="5"/>
        <v>42</v>
      </c>
      <c r="B77" s="49" t="s">
        <v>82</v>
      </c>
      <c r="C77" s="53" t="s">
        <v>64</v>
      </c>
      <c r="D77" s="51" t="s">
        <v>27</v>
      </c>
      <c r="E77" s="51">
        <v>2</v>
      </c>
      <c r="F77" s="45"/>
      <c r="G77" s="63"/>
      <c r="H77" s="63"/>
      <c r="I77" s="45"/>
      <c r="J77" s="38">
        <f t="shared" si="4"/>
        <v>0</v>
      </c>
      <c r="K77" s="32">
        <f t="shared" si="3"/>
        <v>0</v>
      </c>
      <c r="L77" s="39"/>
      <c r="M77" s="39"/>
    </row>
    <row r="78" spans="1:13" ht="27.95" customHeight="1" x14ac:dyDescent="0.25">
      <c r="A78" s="34">
        <f t="shared" si="5"/>
        <v>43</v>
      </c>
      <c r="B78" s="49" t="s">
        <v>83</v>
      </c>
      <c r="C78" s="53" t="s">
        <v>63</v>
      </c>
      <c r="D78" s="51" t="s">
        <v>67</v>
      </c>
      <c r="E78" s="51">
        <v>200</v>
      </c>
      <c r="F78" s="45"/>
      <c r="G78" s="63"/>
      <c r="H78" s="63"/>
      <c r="I78" s="45"/>
      <c r="J78" s="38">
        <f t="shared" si="4"/>
        <v>0</v>
      </c>
      <c r="K78" s="32">
        <f t="shared" si="3"/>
        <v>0</v>
      </c>
      <c r="L78" s="39"/>
      <c r="M78" s="39"/>
    </row>
    <row r="79" spans="1:13" ht="27.95" customHeight="1" x14ac:dyDescent="0.25">
      <c r="A79" s="34">
        <f t="shared" si="5"/>
        <v>44</v>
      </c>
      <c r="B79" s="49" t="s">
        <v>84</v>
      </c>
      <c r="C79" s="53" t="s">
        <v>63</v>
      </c>
      <c r="D79" s="51" t="s">
        <v>27</v>
      </c>
      <c r="E79" s="51">
        <v>2</v>
      </c>
      <c r="F79" s="45"/>
      <c r="G79" s="63"/>
      <c r="H79" s="63"/>
      <c r="I79" s="45"/>
      <c r="J79" s="38">
        <f t="shared" si="4"/>
        <v>0</v>
      </c>
      <c r="K79" s="32">
        <f t="shared" si="3"/>
        <v>0</v>
      </c>
      <c r="L79" s="39"/>
      <c r="M79" s="39"/>
    </row>
    <row r="80" spans="1:13" ht="27.95" customHeight="1" x14ac:dyDescent="0.25">
      <c r="A80" s="34">
        <f t="shared" si="5"/>
        <v>45</v>
      </c>
      <c r="B80" s="49" t="s">
        <v>85</v>
      </c>
      <c r="C80" s="53" t="s">
        <v>63</v>
      </c>
      <c r="D80" s="51" t="s">
        <v>27</v>
      </c>
      <c r="E80" s="51">
        <v>2</v>
      </c>
      <c r="F80" s="45"/>
      <c r="G80" s="63"/>
      <c r="H80" s="63"/>
      <c r="I80" s="45"/>
      <c r="J80" s="38">
        <f t="shared" si="4"/>
        <v>0</v>
      </c>
      <c r="K80" s="32">
        <f t="shared" si="3"/>
        <v>0</v>
      </c>
      <c r="L80" s="39"/>
      <c r="M80" s="39"/>
    </row>
    <row r="81" spans="1:13" ht="27.95" customHeight="1" x14ac:dyDescent="0.25">
      <c r="A81" s="34">
        <f t="shared" si="5"/>
        <v>46</v>
      </c>
      <c r="B81" s="49" t="s">
        <v>86</v>
      </c>
      <c r="C81" s="53" t="s">
        <v>65</v>
      </c>
      <c r="D81" s="51" t="s">
        <v>27</v>
      </c>
      <c r="E81" s="51">
        <v>2</v>
      </c>
      <c r="F81" s="45"/>
      <c r="G81" s="63"/>
      <c r="H81" s="63"/>
      <c r="I81" s="45"/>
      <c r="J81" s="38">
        <f t="shared" si="4"/>
        <v>0</v>
      </c>
      <c r="K81" s="32">
        <f t="shared" si="3"/>
        <v>0</v>
      </c>
      <c r="L81" s="39"/>
      <c r="M81" s="39"/>
    </row>
    <row r="82" spans="1:13" ht="27.95" customHeight="1" x14ac:dyDescent="0.25">
      <c r="A82" s="34">
        <f t="shared" si="5"/>
        <v>47</v>
      </c>
      <c r="B82" s="49" t="s">
        <v>87</v>
      </c>
      <c r="C82" s="53" t="s">
        <v>66</v>
      </c>
      <c r="D82" s="51" t="s">
        <v>27</v>
      </c>
      <c r="E82" s="51">
        <v>2</v>
      </c>
      <c r="F82" s="45"/>
      <c r="G82" s="63"/>
      <c r="H82" s="63"/>
      <c r="I82" s="45"/>
      <c r="J82" s="38">
        <f t="shared" si="4"/>
        <v>0</v>
      </c>
      <c r="K82" s="32">
        <f t="shared" si="3"/>
        <v>0</v>
      </c>
      <c r="L82" s="39"/>
      <c r="M82" s="39"/>
    </row>
    <row r="83" spans="1:13" ht="27.95" customHeight="1" x14ac:dyDescent="0.25">
      <c r="A83" s="34">
        <f t="shared" si="5"/>
        <v>48</v>
      </c>
      <c r="B83" s="49" t="s">
        <v>88</v>
      </c>
      <c r="C83" s="53" t="s">
        <v>66</v>
      </c>
      <c r="D83" s="51" t="s">
        <v>27</v>
      </c>
      <c r="E83" s="51">
        <v>2</v>
      </c>
      <c r="F83" s="45"/>
      <c r="G83" s="63"/>
      <c r="H83" s="63"/>
      <c r="I83" s="45"/>
      <c r="J83" s="38">
        <f t="shared" si="4"/>
        <v>0</v>
      </c>
      <c r="K83" s="32">
        <f t="shared" si="3"/>
        <v>0</v>
      </c>
      <c r="L83" s="39"/>
      <c r="M83" s="39"/>
    </row>
    <row r="84" spans="1:13" ht="30.95" customHeight="1" x14ac:dyDescent="0.25">
      <c r="A84" s="34">
        <f t="shared" si="5"/>
        <v>49</v>
      </c>
      <c r="B84" s="49" t="s">
        <v>89</v>
      </c>
      <c r="C84" s="34"/>
      <c r="D84" s="51" t="s">
        <v>67</v>
      </c>
      <c r="E84" s="51">
        <v>75</v>
      </c>
      <c r="F84" s="45"/>
      <c r="G84" s="63"/>
      <c r="H84" s="63"/>
      <c r="I84" s="45"/>
      <c r="J84" s="38">
        <f t="shared" si="4"/>
        <v>0</v>
      </c>
      <c r="K84" s="32">
        <f t="shared" si="3"/>
        <v>0</v>
      </c>
      <c r="L84" s="39"/>
      <c r="M84" s="39"/>
    </row>
    <row r="85" spans="1:13" ht="27.95" customHeight="1" x14ac:dyDescent="0.25">
      <c r="A85" s="74" t="s">
        <v>90</v>
      </c>
      <c r="B85" s="75"/>
      <c r="C85" s="126"/>
      <c r="D85" s="127"/>
      <c r="E85" s="127"/>
      <c r="F85" s="127"/>
      <c r="G85" s="127"/>
      <c r="H85" s="127"/>
      <c r="I85" s="127"/>
      <c r="J85" s="127"/>
      <c r="K85" s="128"/>
      <c r="L85" s="39"/>
      <c r="M85" s="39"/>
    </row>
    <row r="86" spans="1:13" ht="27.95" customHeight="1" x14ac:dyDescent="0.25">
      <c r="A86" s="34">
        <v>50</v>
      </c>
      <c r="B86" s="54" t="s">
        <v>91</v>
      </c>
      <c r="C86" s="34"/>
      <c r="D86" s="51" t="s">
        <v>67</v>
      </c>
      <c r="E86" s="51">
        <v>88</v>
      </c>
      <c r="F86" s="62"/>
      <c r="G86" s="63"/>
      <c r="H86" s="63"/>
      <c r="I86" s="62"/>
      <c r="J86" s="38">
        <f>ROUND(G86*E86,2)</f>
        <v>0</v>
      </c>
      <c r="K86" s="32">
        <f t="shared" ref="K86:K88" si="6">ROUND(J86+(F86*J86)/100,2)</f>
        <v>0</v>
      </c>
      <c r="L86" s="39"/>
      <c r="M86" s="39"/>
    </row>
    <row r="87" spans="1:13" ht="27.95" customHeight="1" x14ac:dyDescent="0.25">
      <c r="A87" s="34">
        <v>51</v>
      </c>
      <c r="B87" s="55" t="s">
        <v>92</v>
      </c>
      <c r="C87" s="34"/>
      <c r="D87" s="51" t="s">
        <v>27</v>
      </c>
      <c r="E87" s="51">
        <v>100</v>
      </c>
      <c r="F87" s="62"/>
      <c r="G87" s="63"/>
      <c r="H87" s="63"/>
      <c r="I87" s="62"/>
      <c r="J87" s="38">
        <f t="shared" ref="J87:J88" si="7">ROUND(G87*E87,2)</f>
        <v>0</v>
      </c>
      <c r="K87" s="32">
        <f t="shared" si="6"/>
        <v>0</v>
      </c>
      <c r="L87" s="39"/>
      <c r="M87" s="39"/>
    </row>
    <row r="88" spans="1:13" ht="27.95" customHeight="1" x14ac:dyDescent="0.25">
      <c r="A88" s="34">
        <v>52</v>
      </c>
      <c r="B88" s="54" t="s">
        <v>93</v>
      </c>
      <c r="C88" s="34"/>
      <c r="D88" s="51" t="s">
        <v>67</v>
      </c>
      <c r="E88" s="51">
        <v>100</v>
      </c>
      <c r="F88" s="62"/>
      <c r="G88" s="63"/>
      <c r="H88" s="63"/>
      <c r="I88" s="62"/>
      <c r="J88" s="38">
        <f t="shared" si="7"/>
        <v>0</v>
      </c>
      <c r="K88" s="32">
        <f t="shared" si="6"/>
        <v>0</v>
      </c>
      <c r="L88" s="39"/>
      <c r="M88" s="39"/>
    </row>
    <row r="89" spans="1:13" s="33" customFormat="1" ht="30.75" thickBot="1" x14ac:dyDescent="0.3">
      <c r="A89" s="163">
        <v>53</v>
      </c>
      <c r="B89" s="50" t="s">
        <v>94</v>
      </c>
      <c r="C89" s="164"/>
      <c r="D89" s="52" t="s">
        <v>67</v>
      </c>
      <c r="E89" s="52">
        <v>100</v>
      </c>
      <c r="F89" s="165"/>
      <c r="G89" s="166"/>
      <c r="H89" s="166"/>
      <c r="I89" s="62"/>
      <c r="J89" s="158">
        <f>ROUND(G89*E89,2)</f>
        <v>0</v>
      </c>
      <c r="K89" s="159">
        <f t="shared" ref="K89" si="8">ROUND(J89+(F89*J89)/100,2)</f>
        <v>0</v>
      </c>
      <c r="L89" s="9"/>
      <c r="M89" s="9"/>
    </row>
    <row r="90" spans="1:13" ht="16.5" customHeight="1" thickBot="1" x14ac:dyDescent="0.3">
      <c r="A90" s="167" t="s">
        <v>12</v>
      </c>
      <c r="B90" s="168"/>
      <c r="C90" s="168"/>
      <c r="D90" s="168"/>
      <c r="E90" s="168"/>
      <c r="F90" s="168"/>
      <c r="G90" s="168"/>
      <c r="H90" s="169"/>
      <c r="I90" s="162"/>
      <c r="J90" s="161">
        <f>ROUND(SUM(J34:J89),2)</f>
        <v>0</v>
      </c>
      <c r="K90" s="160">
        <f>ROUND(SUM(K34:K89),2)</f>
        <v>0</v>
      </c>
      <c r="L90" s="1"/>
      <c r="M90" s="1"/>
    </row>
    <row r="91" spans="1:13" ht="16.5" customHeight="1" x14ac:dyDescent="0.25">
      <c r="A91" s="40"/>
      <c r="B91" s="40"/>
      <c r="C91" s="40"/>
      <c r="D91" s="40"/>
      <c r="E91" s="40"/>
      <c r="F91" s="40"/>
      <c r="G91" s="40"/>
      <c r="H91" s="40"/>
      <c r="I91" s="40"/>
      <c r="J91" s="41"/>
      <c r="K91" s="41"/>
      <c r="L91" s="39"/>
      <c r="M91" s="39"/>
    </row>
    <row r="92" spans="1:13" ht="79.5" customHeight="1" x14ac:dyDescent="0.25">
      <c r="A92" s="125" t="s">
        <v>114</v>
      </c>
      <c r="B92" s="125"/>
      <c r="C92" s="125"/>
      <c r="D92" s="125"/>
      <c r="E92" s="125"/>
      <c r="F92" s="125"/>
      <c r="G92" s="125"/>
      <c r="H92" s="125"/>
      <c r="I92" s="125"/>
      <c r="J92" s="125"/>
      <c r="K92" s="125"/>
      <c r="L92" s="39"/>
      <c r="M92" s="39"/>
    </row>
    <row r="93" spans="1:13" ht="65.25" customHeight="1" x14ac:dyDescent="0.25">
      <c r="A93" s="111" t="s">
        <v>95</v>
      </c>
      <c r="B93" s="111"/>
      <c r="C93" s="111"/>
      <c r="D93" s="111"/>
      <c r="E93" s="111"/>
      <c r="F93" s="111"/>
      <c r="G93" s="111"/>
      <c r="H93" s="111"/>
      <c r="I93" s="111"/>
      <c r="J93" s="111"/>
      <c r="K93" s="111"/>
      <c r="L93" s="1"/>
      <c r="M93" s="23"/>
    </row>
    <row r="94" spans="1:13" ht="33" customHeight="1" x14ac:dyDescent="0.25">
      <c r="A94" s="89" t="s">
        <v>22</v>
      </c>
      <c r="B94" s="89"/>
      <c r="C94" s="89"/>
      <c r="D94" s="89"/>
      <c r="E94" s="89"/>
      <c r="F94" s="89"/>
      <c r="G94" s="89"/>
      <c r="H94" s="89"/>
      <c r="I94" s="89"/>
      <c r="J94" s="89"/>
      <c r="K94" s="89"/>
      <c r="L94" s="1"/>
      <c r="M94" s="1"/>
    </row>
    <row r="95" spans="1:13" ht="20.25" customHeight="1" x14ac:dyDescent="0.25">
      <c r="A95" s="68" t="s">
        <v>23</v>
      </c>
      <c r="B95" s="68"/>
      <c r="C95" s="68"/>
      <c r="D95" s="68"/>
      <c r="E95" s="68"/>
      <c r="F95" s="68"/>
      <c r="G95" s="68"/>
      <c r="H95" s="68"/>
      <c r="I95" s="68"/>
      <c r="J95" s="68"/>
      <c r="K95" s="68"/>
      <c r="L95" s="1"/>
      <c r="M95" s="1"/>
    </row>
    <row r="96" spans="1:13" ht="34.5" customHeight="1" x14ac:dyDescent="0.25">
      <c r="A96" s="111" t="s">
        <v>24</v>
      </c>
      <c r="B96" s="111"/>
      <c r="C96" s="111"/>
      <c r="D96" s="111"/>
      <c r="E96" s="111"/>
      <c r="F96" s="111"/>
      <c r="G96" s="111"/>
      <c r="H96" s="111"/>
      <c r="I96" s="111"/>
      <c r="J96" s="111"/>
      <c r="K96" s="111"/>
      <c r="L96" s="1"/>
      <c r="M96" s="1"/>
    </row>
    <row r="97" spans="1:13" ht="24.75" customHeight="1" x14ac:dyDescent="0.25">
      <c r="A97" s="68" t="s">
        <v>25</v>
      </c>
      <c r="B97" s="68"/>
      <c r="C97" s="68"/>
      <c r="D97" s="68"/>
      <c r="E97" s="68"/>
      <c r="F97" s="68"/>
      <c r="G97" s="68"/>
      <c r="H97" s="68"/>
      <c r="I97" s="68"/>
      <c r="J97" s="68"/>
      <c r="K97" s="68"/>
      <c r="L97" s="1"/>
      <c r="M97" s="1"/>
    </row>
    <row r="98" spans="1:13" ht="39" customHeight="1" x14ac:dyDescent="0.25">
      <c r="A98" s="111" t="s">
        <v>98</v>
      </c>
      <c r="B98" s="111"/>
      <c r="C98" s="111"/>
      <c r="D98" s="111"/>
      <c r="E98" s="111"/>
      <c r="F98" s="111"/>
      <c r="G98" s="111"/>
      <c r="H98" s="111"/>
      <c r="I98" s="111"/>
      <c r="J98" s="111"/>
      <c r="K98" s="111"/>
      <c r="L98" s="1"/>
      <c r="M98" s="1"/>
    </row>
    <row r="99" spans="1:13" ht="15.75" x14ac:dyDescent="0.25">
      <c r="A99" s="58" t="s">
        <v>101</v>
      </c>
      <c r="B99" s="58"/>
      <c r="C99" s="58"/>
      <c r="D99" s="16"/>
      <c r="E99" s="16"/>
      <c r="F99" s="16"/>
      <c r="G99" s="11"/>
      <c r="H99" s="39"/>
      <c r="I99" s="56"/>
      <c r="J99" s="56"/>
      <c r="K99" s="56"/>
      <c r="L99" s="39"/>
      <c r="M99" s="39"/>
    </row>
    <row r="100" spans="1:13" ht="81.75" customHeight="1" x14ac:dyDescent="0.25">
      <c r="A100" s="59" t="s">
        <v>8</v>
      </c>
      <c r="B100" s="109" t="s">
        <v>99</v>
      </c>
      <c r="C100" s="110"/>
      <c r="D100" s="112" t="s">
        <v>108</v>
      </c>
      <c r="E100" s="112"/>
      <c r="F100" s="112"/>
      <c r="G100" s="112"/>
      <c r="H100" s="112"/>
      <c r="I100" s="112"/>
      <c r="J100" s="112"/>
      <c r="K100" s="112"/>
      <c r="L100" s="39"/>
      <c r="M100" s="39"/>
    </row>
    <row r="101" spans="1:13" ht="15.75" x14ac:dyDescent="0.25">
      <c r="A101" s="22"/>
      <c r="B101" s="147"/>
      <c r="C101" s="148"/>
      <c r="D101" s="113"/>
      <c r="E101" s="113"/>
      <c r="F101" s="113"/>
      <c r="G101" s="113"/>
      <c r="H101" s="113"/>
      <c r="I101" s="113"/>
      <c r="J101" s="113"/>
      <c r="K101" s="113"/>
      <c r="L101" s="39"/>
      <c r="M101" s="39"/>
    </row>
    <row r="102" spans="1:13" ht="15.75" x14ac:dyDescent="0.25">
      <c r="A102" s="22"/>
      <c r="B102" s="101"/>
      <c r="C102" s="103"/>
      <c r="D102" s="101"/>
      <c r="E102" s="102"/>
      <c r="F102" s="102"/>
      <c r="G102" s="102"/>
      <c r="H102" s="102"/>
      <c r="I102" s="102"/>
      <c r="J102" s="102"/>
      <c r="K102" s="103"/>
      <c r="L102" s="39"/>
      <c r="M102" s="39"/>
    </row>
    <row r="103" spans="1:13" ht="15.75" x14ac:dyDescent="0.25">
      <c r="A103" s="22"/>
      <c r="B103" s="101"/>
      <c r="C103" s="103"/>
      <c r="D103" s="101"/>
      <c r="E103" s="102"/>
      <c r="F103" s="102"/>
      <c r="G103" s="102"/>
      <c r="H103" s="102"/>
      <c r="I103" s="102"/>
      <c r="J103" s="102"/>
      <c r="K103" s="103"/>
      <c r="L103" s="39"/>
      <c r="M103" s="39"/>
    </row>
    <row r="104" spans="1:13" ht="15.75" x14ac:dyDescent="0.25">
      <c r="A104" s="22"/>
      <c r="B104" s="101"/>
      <c r="C104" s="102"/>
      <c r="D104" s="113"/>
      <c r="E104" s="113"/>
      <c r="F104" s="113"/>
      <c r="G104" s="113"/>
      <c r="H104" s="113"/>
      <c r="I104" s="113"/>
      <c r="J104" s="113"/>
      <c r="K104" s="113"/>
      <c r="L104" s="39"/>
      <c r="M104" s="39"/>
    </row>
    <row r="105" spans="1:13" ht="15.75" x14ac:dyDescent="0.25">
      <c r="A105" s="22"/>
      <c r="B105" s="101"/>
      <c r="C105" s="102"/>
      <c r="D105" s="113"/>
      <c r="E105" s="113"/>
      <c r="F105" s="113"/>
      <c r="G105" s="113"/>
      <c r="H105" s="113"/>
      <c r="I105" s="113"/>
      <c r="J105" s="113"/>
      <c r="K105" s="113"/>
      <c r="L105" s="39"/>
      <c r="M105" s="39"/>
    </row>
    <row r="106" spans="1:13" ht="15.75" x14ac:dyDescent="0.25">
      <c r="A106" s="22"/>
      <c r="B106" s="101"/>
      <c r="C106" s="102"/>
      <c r="D106" s="113"/>
      <c r="E106" s="113"/>
      <c r="F106" s="113"/>
      <c r="G106" s="113"/>
      <c r="H106" s="113"/>
      <c r="I106" s="113"/>
      <c r="J106" s="113"/>
      <c r="K106" s="113"/>
      <c r="L106" s="39"/>
      <c r="M106" s="39"/>
    </row>
    <row r="107" spans="1:13" ht="46.5" customHeight="1" x14ac:dyDescent="0.25">
      <c r="A107" s="114" t="s">
        <v>100</v>
      </c>
      <c r="B107" s="114"/>
      <c r="C107" s="114"/>
      <c r="D107" s="114"/>
      <c r="E107" s="114"/>
      <c r="F107" s="114"/>
      <c r="G107" s="114"/>
      <c r="H107" s="114"/>
      <c r="I107" s="114"/>
      <c r="J107" s="114"/>
      <c r="K107" s="114"/>
      <c r="L107" s="39"/>
      <c r="M107" s="39"/>
    </row>
    <row r="108" spans="1:13" ht="7.5" customHeight="1" x14ac:dyDescent="0.25">
      <c r="A108" s="1"/>
      <c r="B108" s="11"/>
      <c r="C108" s="11"/>
      <c r="D108" s="1"/>
      <c r="E108" s="1"/>
      <c r="F108" s="1"/>
      <c r="G108" s="1"/>
      <c r="H108" s="1"/>
      <c r="I108" s="1"/>
      <c r="J108" s="1"/>
      <c r="K108" s="1"/>
      <c r="L108" s="1"/>
      <c r="M108" s="1"/>
    </row>
    <row r="109" spans="1:13" ht="21.75" customHeight="1" x14ac:dyDescent="0.25">
      <c r="A109" s="117" t="s">
        <v>102</v>
      </c>
      <c r="B109" s="118"/>
      <c r="C109" s="118"/>
      <c r="D109" s="118"/>
      <c r="E109" s="118"/>
      <c r="F109" s="118"/>
      <c r="G109" s="118"/>
      <c r="H109" s="118"/>
      <c r="I109" s="118"/>
      <c r="J109" s="118"/>
      <c r="K109" s="4"/>
      <c r="L109" s="4"/>
      <c r="M109" s="4"/>
    </row>
    <row r="110" spans="1:13" ht="76.5" customHeight="1" x14ac:dyDescent="0.25">
      <c r="A110" s="24" t="s">
        <v>17</v>
      </c>
      <c r="B110" s="92" t="s">
        <v>96</v>
      </c>
      <c r="C110" s="92"/>
      <c r="D110" s="92"/>
      <c r="E110" s="122" t="s">
        <v>97</v>
      </c>
      <c r="F110" s="123"/>
      <c r="G110" s="123"/>
      <c r="H110" s="123"/>
      <c r="I110" s="123"/>
      <c r="J110" s="123"/>
      <c r="K110" s="124"/>
      <c r="L110" s="4"/>
      <c r="M110" s="4"/>
    </row>
    <row r="111" spans="1:13" ht="15.75" customHeight="1" x14ac:dyDescent="0.25">
      <c r="A111" s="21"/>
      <c r="B111" s="149"/>
      <c r="C111" s="149"/>
      <c r="D111" s="149"/>
      <c r="E111" s="104"/>
      <c r="F111" s="105"/>
      <c r="G111" s="105"/>
      <c r="H111" s="105"/>
      <c r="I111" s="105"/>
      <c r="J111" s="105"/>
      <c r="K111" s="106"/>
      <c r="L111" s="4"/>
      <c r="M111" s="4"/>
    </row>
    <row r="112" spans="1:13" ht="15.75" customHeight="1" x14ac:dyDescent="0.25">
      <c r="A112" s="57"/>
      <c r="B112" s="135"/>
      <c r="C112" s="136"/>
      <c r="D112" s="137"/>
      <c r="E112" s="138"/>
      <c r="F112" s="139"/>
      <c r="G112" s="139"/>
      <c r="H112" s="139"/>
      <c r="I112" s="139"/>
      <c r="J112" s="139"/>
      <c r="K112" s="140"/>
      <c r="L112" s="4"/>
      <c r="M112" s="4"/>
    </row>
    <row r="113" spans="1:13" ht="15.75" customHeight="1" x14ac:dyDescent="0.25">
      <c r="A113" s="57"/>
      <c r="B113" s="135"/>
      <c r="C113" s="136"/>
      <c r="D113" s="137"/>
      <c r="E113" s="138"/>
      <c r="F113" s="139"/>
      <c r="G113" s="139"/>
      <c r="H113" s="139"/>
      <c r="I113" s="139"/>
      <c r="J113" s="139"/>
      <c r="K113" s="140"/>
      <c r="L113" s="4"/>
      <c r="M113" s="4"/>
    </row>
    <row r="114" spans="1:13" ht="15.75" customHeight="1" x14ac:dyDescent="0.25">
      <c r="A114" s="21"/>
      <c r="B114" s="119"/>
      <c r="C114" s="120"/>
      <c r="D114" s="121"/>
      <c r="E114" s="104"/>
      <c r="F114" s="105"/>
      <c r="G114" s="105"/>
      <c r="H114" s="105"/>
      <c r="I114" s="105"/>
      <c r="J114" s="105"/>
      <c r="K114" s="106"/>
      <c r="L114" s="4"/>
      <c r="M114" s="4"/>
    </row>
    <row r="115" spans="1:13" ht="15.75" customHeight="1" x14ac:dyDescent="0.25">
      <c r="A115" s="21"/>
      <c r="B115" s="108"/>
      <c r="C115" s="108"/>
      <c r="D115" s="108"/>
      <c r="E115" s="104"/>
      <c r="F115" s="105"/>
      <c r="G115" s="105"/>
      <c r="H115" s="105"/>
      <c r="I115" s="105"/>
      <c r="J115" s="105"/>
      <c r="K115" s="106"/>
      <c r="L115" s="4"/>
      <c r="M115" s="4"/>
    </row>
    <row r="116" spans="1:13" ht="19.5" customHeight="1" x14ac:dyDescent="0.25">
      <c r="A116" s="107" t="s">
        <v>103</v>
      </c>
      <c r="B116" s="107"/>
      <c r="C116" s="107"/>
      <c r="D116" s="107"/>
      <c r="E116" s="107"/>
      <c r="F116" s="107"/>
      <c r="G116" s="107"/>
      <c r="H116" s="107"/>
      <c r="I116" s="107"/>
      <c r="J116" s="107"/>
      <c r="K116" s="107"/>
      <c r="L116" s="4"/>
      <c r="M116" s="4"/>
    </row>
    <row r="117" spans="1:13" ht="15.75" customHeight="1" x14ac:dyDescent="0.25">
      <c r="A117" s="18"/>
      <c r="B117" s="19"/>
      <c r="C117" s="19"/>
      <c r="D117" s="20"/>
      <c r="E117" s="20"/>
      <c r="F117" s="20"/>
      <c r="G117" s="20"/>
      <c r="H117" s="20"/>
      <c r="I117" s="20"/>
      <c r="J117" s="20"/>
      <c r="K117" s="4"/>
      <c r="L117" s="4"/>
      <c r="M117" s="4"/>
    </row>
    <row r="118" spans="1:13" ht="15.75" customHeight="1" x14ac:dyDescent="0.25">
      <c r="A118" s="115" t="s">
        <v>110</v>
      </c>
      <c r="B118" s="115"/>
      <c r="C118" s="115"/>
      <c r="D118" s="116"/>
      <c r="E118" s="116"/>
      <c r="F118" s="116"/>
      <c r="G118" s="116"/>
      <c r="H118" s="116"/>
      <c r="I118" s="20"/>
      <c r="J118" s="20"/>
      <c r="K118" s="4"/>
      <c r="L118" s="4"/>
      <c r="M118" s="4"/>
    </row>
    <row r="119" spans="1:13" ht="32.25" customHeight="1" x14ac:dyDescent="0.25">
      <c r="A119" s="60" t="s">
        <v>104</v>
      </c>
      <c r="B119" s="109" t="s">
        <v>105</v>
      </c>
      <c r="C119" s="110"/>
      <c r="D119" s="145" t="s">
        <v>109</v>
      </c>
      <c r="E119" s="145"/>
      <c r="F119" s="145"/>
      <c r="G119" s="145"/>
      <c r="H119" s="145"/>
      <c r="I119" s="145"/>
      <c r="J119" s="145"/>
      <c r="K119" s="145"/>
      <c r="L119" s="4"/>
      <c r="M119" s="4"/>
    </row>
    <row r="120" spans="1:13" ht="15.75" customHeight="1" x14ac:dyDescent="0.25">
      <c r="A120" s="61"/>
      <c r="B120" s="141"/>
      <c r="C120" s="144"/>
      <c r="D120" s="146"/>
      <c r="E120" s="146"/>
      <c r="F120" s="146"/>
      <c r="G120" s="146"/>
      <c r="H120" s="146"/>
      <c r="I120" s="146"/>
      <c r="J120" s="146"/>
      <c r="K120" s="146"/>
      <c r="L120" s="4"/>
      <c r="M120" s="4"/>
    </row>
    <row r="121" spans="1:13" ht="15.75" customHeight="1" x14ac:dyDescent="0.25">
      <c r="A121" s="61"/>
      <c r="B121" s="141"/>
      <c r="C121" s="144"/>
      <c r="D121" s="146"/>
      <c r="E121" s="146"/>
      <c r="F121" s="146"/>
      <c r="G121" s="146"/>
      <c r="H121" s="146"/>
      <c r="I121" s="146"/>
      <c r="J121" s="146"/>
      <c r="K121" s="146"/>
      <c r="L121" s="4"/>
      <c r="M121" s="4"/>
    </row>
    <row r="122" spans="1:13" ht="15.75" customHeight="1" x14ac:dyDescent="0.25">
      <c r="A122" s="61"/>
      <c r="B122" s="141"/>
      <c r="C122" s="142"/>
      <c r="D122" s="141"/>
      <c r="E122" s="144"/>
      <c r="F122" s="144"/>
      <c r="G122" s="144"/>
      <c r="H122" s="144"/>
      <c r="I122" s="144"/>
      <c r="J122" s="144"/>
      <c r="K122" s="142"/>
      <c r="L122" s="4"/>
      <c r="M122" s="4"/>
    </row>
    <row r="123" spans="1:13" ht="15.75" customHeight="1" x14ac:dyDescent="0.25">
      <c r="A123" s="61"/>
      <c r="B123" s="141"/>
      <c r="C123" s="144"/>
      <c r="D123" s="146"/>
      <c r="E123" s="146"/>
      <c r="F123" s="146"/>
      <c r="G123" s="146"/>
      <c r="H123" s="146"/>
      <c r="I123" s="146"/>
      <c r="J123" s="146"/>
      <c r="K123" s="146"/>
      <c r="L123" s="4"/>
      <c r="M123" s="4"/>
    </row>
    <row r="124" spans="1:13" ht="63.75" customHeight="1" x14ac:dyDescent="0.25">
      <c r="A124" s="143" t="s">
        <v>111</v>
      </c>
      <c r="B124" s="143"/>
      <c r="C124" s="143"/>
      <c r="D124" s="143"/>
      <c r="E124" s="143"/>
      <c r="F124" s="143"/>
      <c r="G124" s="143"/>
      <c r="H124" s="143"/>
      <c r="I124" s="143"/>
      <c r="J124" s="143"/>
      <c r="K124" s="143"/>
      <c r="L124" s="4"/>
      <c r="M124" s="4"/>
    </row>
    <row r="125" spans="1:13" ht="9" customHeight="1" x14ac:dyDescent="0.25">
      <c r="A125" s="47"/>
      <c r="B125" s="19"/>
      <c r="C125" s="19"/>
      <c r="D125" s="20"/>
      <c r="E125" s="20"/>
      <c r="F125" s="20"/>
      <c r="G125" s="20"/>
      <c r="H125" s="20"/>
      <c r="I125" s="20"/>
      <c r="J125" s="20"/>
      <c r="K125" s="4"/>
      <c r="L125" s="4"/>
      <c r="M125" s="4"/>
    </row>
    <row r="126" spans="1:13" ht="30.75" customHeight="1" x14ac:dyDescent="0.25">
      <c r="A126" s="130" t="s">
        <v>112</v>
      </c>
      <c r="B126" s="130"/>
      <c r="C126" s="130"/>
      <c r="D126" s="130"/>
      <c r="E126" s="130"/>
      <c r="F126" s="130"/>
      <c r="G126" s="130"/>
      <c r="H126" s="130"/>
      <c r="I126" s="130"/>
      <c r="J126" s="130"/>
      <c r="K126" s="130"/>
      <c r="L126" s="16"/>
      <c r="M126" s="16"/>
    </row>
    <row r="127" spans="1:13" ht="31.5" customHeight="1" x14ac:dyDescent="0.25">
      <c r="A127" s="25" t="s">
        <v>8</v>
      </c>
      <c r="B127" s="98" t="s">
        <v>13</v>
      </c>
      <c r="C127" s="99"/>
      <c r="D127" s="99"/>
      <c r="E127" s="99"/>
      <c r="F127" s="99"/>
      <c r="G127" s="99"/>
      <c r="H127" s="99"/>
      <c r="I127" s="99"/>
      <c r="J127" s="99"/>
      <c r="K127" s="100"/>
      <c r="L127" s="4"/>
      <c r="M127" s="2"/>
    </row>
    <row r="128" spans="1:13" ht="15.75" x14ac:dyDescent="0.25">
      <c r="A128" s="22"/>
      <c r="B128" s="101"/>
      <c r="C128" s="102"/>
      <c r="D128" s="102"/>
      <c r="E128" s="102"/>
      <c r="F128" s="102"/>
      <c r="G128" s="102"/>
      <c r="H128" s="102"/>
      <c r="I128" s="102"/>
      <c r="J128" s="102"/>
      <c r="K128" s="103"/>
      <c r="L128" s="3"/>
      <c r="M128" s="3"/>
    </row>
    <row r="129" spans="1:13" ht="15.75" x14ac:dyDescent="0.25">
      <c r="A129" s="22"/>
      <c r="B129" s="101"/>
      <c r="C129" s="102"/>
      <c r="D129" s="102"/>
      <c r="E129" s="102"/>
      <c r="F129" s="102"/>
      <c r="G129" s="102"/>
      <c r="H129" s="102"/>
      <c r="I129" s="102"/>
      <c r="J129" s="102"/>
      <c r="K129" s="103"/>
      <c r="L129" s="3"/>
      <c r="M129" s="3"/>
    </row>
    <row r="130" spans="1:13" ht="15.75" x14ac:dyDescent="0.25">
      <c r="A130" s="22"/>
      <c r="B130" s="101"/>
      <c r="C130" s="102"/>
      <c r="D130" s="102"/>
      <c r="E130" s="102"/>
      <c r="F130" s="102"/>
      <c r="G130" s="102"/>
      <c r="H130" s="102"/>
      <c r="I130" s="102"/>
      <c r="J130" s="102"/>
      <c r="K130" s="103"/>
      <c r="L130" s="3"/>
      <c r="M130" s="3"/>
    </row>
    <row r="131" spans="1:13" ht="15.75" x14ac:dyDescent="0.25">
      <c r="A131" s="22"/>
      <c r="B131" s="101"/>
      <c r="C131" s="102"/>
      <c r="D131" s="102"/>
      <c r="E131" s="102"/>
      <c r="F131" s="102"/>
      <c r="G131" s="102"/>
      <c r="H131" s="102"/>
      <c r="I131" s="102"/>
      <c r="J131" s="102"/>
      <c r="K131" s="103"/>
      <c r="L131" s="3"/>
      <c r="M131" s="3"/>
    </row>
    <row r="132" spans="1:13" ht="15.75" x14ac:dyDescent="0.25">
      <c r="A132" s="22"/>
      <c r="B132" s="101"/>
      <c r="C132" s="102"/>
      <c r="D132" s="102"/>
      <c r="E132" s="102"/>
      <c r="F132" s="102"/>
      <c r="G132" s="102"/>
      <c r="H132" s="102"/>
      <c r="I132" s="102"/>
      <c r="J132" s="102"/>
      <c r="K132" s="103"/>
      <c r="L132" s="3"/>
      <c r="M132" s="3"/>
    </row>
    <row r="133" spans="1:13" ht="15.75" x14ac:dyDescent="0.25">
      <c r="A133" s="22"/>
      <c r="B133" s="101"/>
      <c r="C133" s="102"/>
      <c r="D133" s="102"/>
      <c r="E133" s="102"/>
      <c r="F133" s="102"/>
      <c r="G133" s="102"/>
      <c r="H133" s="102"/>
      <c r="I133" s="102"/>
      <c r="J133" s="102"/>
      <c r="K133" s="103"/>
      <c r="L133" s="3"/>
      <c r="M133" s="3"/>
    </row>
    <row r="134" spans="1:13" ht="15.75" x14ac:dyDescent="0.25">
      <c r="A134" s="22"/>
      <c r="B134" s="101"/>
      <c r="C134" s="102"/>
      <c r="D134" s="102"/>
      <c r="E134" s="102"/>
      <c r="F134" s="102"/>
      <c r="G134" s="102"/>
      <c r="H134" s="102"/>
      <c r="I134" s="102"/>
      <c r="J134" s="102"/>
      <c r="K134" s="103"/>
      <c r="L134" s="3"/>
      <c r="M134" s="3"/>
    </row>
    <row r="135" spans="1:13" ht="31.5" customHeight="1" x14ac:dyDescent="0.25">
      <c r="A135" s="97" t="s">
        <v>113</v>
      </c>
      <c r="B135" s="97"/>
      <c r="C135" s="97"/>
      <c r="D135" s="97"/>
      <c r="E135" s="97"/>
      <c r="F135" s="97"/>
      <c r="G135" s="97"/>
      <c r="H135" s="97"/>
      <c r="I135" s="97"/>
      <c r="J135" s="97"/>
      <c r="K135" s="97"/>
      <c r="L135" s="4"/>
      <c r="M135" s="4"/>
    </row>
    <row r="136" spans="1:13" ht="15.75" x14ac:dyDescent="0.25">
      <c r="A136" s="1"/>
      <c r="B136" s="14"/>
      <c r="C136" s="14"/>
      <c r="D136" s="14"/>
      <c r="E136" s="14"/>
      <c r="F136" s="14"/>
      <c r="G136" s="14"/>
      <c r="H136" s="14"/>
      <c r="I136" s="14"/>
      <c r="J136" s="14"/>
      <c r="K136" s="14"/>
      <c r="L136" s="14"/>
      <c r="M136" s="14"/>
    </row>
    <row r="137" spans="1:13" ht="15.75" x14ac:dyDescent="0.25">
      <c r="A137" s="149" t="s">
        <v>106</v>
      </c>
      <c r="B137" s="149"/>
      <c r="C137" s="149"/>
      <c r="D137" s="149"/>
      <c r="E137" s="149"/>
      <c r="F137" s="149"/>
      <c r="G137" s="149"/>
      <c r="H137" s="149"/>
      <c r="I137" s="149"/>
      <c r="J137" s="149"/>
      <c r="K137" s="149"/>
      <c r="L137" s="1"/>
      <c r="M137" s="1"/>
    </row>
    <row r="138" spans="1:13" ht="31.5" customHeight="1" x14ac:dyDescent="0.25">
      <c r="A138" s="25" t="s">
        <v>8</v>
      </c>
      <c r="B138" s="85" t="s">
        <v>13</v>
      </c>
      <c r="C138" s="85"/>
      <c r="D138" s="133"/>
      <c r="E138" s="133"/>
      <c r="F138" s="133"/>
      <c r="G138" s="133"/>
      <c r="H138" s="98" t="s">
        <v>14</v>
      </c>
      <c r="I138" s="99"/>
      <c r="J138" s="99"/>
      <c r="K138" s="100"/>
      <c r="L138" s="2"/>
      <c r="M138" s="2"/>
    </row>
    <row r="139" spans="1:13" ht="20.25" customHeight="1" x14ac:dyDescent="0.25">
      <c r="A139" s="42"/>
      <c r="B139" s="90"/>
      <c r="C139" s="90"/>
      <c r="D139" s="90"/>
      <c r="E139" s="90"/>
      <c r="F139" s="90"/>
      <c r="G139" s="90"/>
      <c r="H139" s="96"/>
      <c r="I139" s="96"/>
      <c r="J139" s="96"/>
      <c r="K139" s="96"/>
      <c r="L139" s="3"/>
      <c r="M139" s="3"/>
    </row>
    <row r="140" spans="1:13" ht="15.75" x14ac:dyDescent="0.25">
      <c r="A140" s="42"/>
      <c r="B140" s="90"/>
      <c r="C140" s="90"/>
      <c r="D140" s="90"/>
      <c r="E140" s="90"/>
      <c r="F140" s="90"/>
      <c r="G140" s="90"/>
      <c r="H140" s="96"/>
      <c r="I140" s="96"/>
      <c r="J140" s="96"/>
      <c r="K140" s="96"/>
      <c r="L140" s="3"/>
      <c r="M140" s="3"/>
    </row>
    <row r="141" spans="1:13" ht="15.75" x14ac:dyDescent="0.25">
      <c r="A141" s="42"/>
      <c r="B141" s="90"/>
      <c r="C141" s="90"/>
      <c r="D141" s="90"/>
      <c r="E141" s="90"/>
      <c r="F141" s="90"/>
      <c r="G141" s="90"/>
      <c r="H141" s="96"/>
      <c r="I141" s="96"/>
      <c r="J141" s="96"/>
      <c r="K141" s="96"/>
      <c r="L141" s="3"/>
      <c r="M141" s="3"/>
    </row>
    <row r="142" spans="1:13" ht="15.75" x14ac:dyDescent="0.25">
      <c r="A142" s="42"/>
      <c r="B142" s="90"/>
      <c r="C142" s="90"/>
      <c r="D142" s="90"/>
      <c r="E142" s="90"/>
      <c r="F142" s="90"/>
      <c r="G142" s="90"/>
      <c r="H142" s="96"/>
      <c r="I142" s="96"/>
      <c r="J142" s="96"/>
      <c r="K142" s="96"/>
      <c r="L142" s="3"/>
      <c r="M142" s="3"/>
    </row>
    <row r="143" spans="1:13" ht="15.75" x14ac:dyDescent="0.25">
      <c r="A143" s="42"/>
      <c r="B143" s="90"/>
      <c r="C143" s="90"/>
      <c r="D143" s="90"/>
      <c r="E143" s="90"/>
      <c r="F143" s="90"/>
      <c r="G143" s="90"/>
      <c r="H143" s="96"/>
      <c r="I143" s="96"/>
      <c r="J143" s="96"/>
      <c r="K143" s="96"/>
      <c r="L143" s="3"/>
      <c r="M143" s="3"/>
    </row>
    <row r="144" spans="1:13" ht="15.75" x14ac:dyDescent="0.25">
      <c r="A144" s="42"/>
      <c r="B144" s="90"/>
      <c r="C144" s="90"/>
      <c r="D144" s="90"/>
      <c r="E144" s="90"/>
      <c r="F144" s="90"/>
      <c r="G144" s="90"/>
      <c r="H144" s="96"/>
      <c r="I144" s="96"/>
      <c r="J144" s="96"/>
      <c r="K144" s="96"/>
      <c r="L144" s="3"/>
      <c r="M144" s="3"/>
    </row>
    <row r="145" spans="1:13" ht="15.75" x14ac:dyDescent="0.25">
      <c r="A145" s="42"/>
      <c r="B145" s="90"/>
      <c r="C145" s="90"/>
      <c r="D145" s="90"/>
      <c r="E145" s="90"/>
      <c r="F145" s="90"/>
      <c r="G145" s="90"/>
      <c r="H145" s="96"/>
      <c r="I145" s="96"/>
      <c r="J145" s="96"/>
      <c r="K145" s="96"/>
      <c r="L145" s="3"/>
      <c r="M145" s="3"/>
    </row>
    <row r="146" spans="1:13" ht="15.75" x14ac:dyDescent="0.25">
      <c r="A146" s="42"/>
      <c r="B146" s="90"/>
      <c r="C146" s="90"/>
      <c r="D146" s="90"/>
      <c r="E146" s="90"/>
      <c r="F146" s="90"/>
      <c r="G146" s="90"/>
      <c r="H146" s="96"/>
      <c r="I146" s="96"/>
      <c r="J146" s="96"/>
      <c r="K146" s="96"/>
      <c r="L146" s="3"/>
      <c r="M146" s="3"/>
    </row>
    <row r="147" spans="1:13" ht="15.75" x14ac:dyDescent="0.25">
      <c r="A147" s="42"/>
      <c r="B147" s="90"/>
      <c r="C147" s="90"/>
      <c r="D147" s="90"/>
      <c r="E147" s="90"/>
      <c r="F147" s="90"/>
      <c r="G147" s="90"/>
      <c r="H147" s="90"/>
      <c r="I147" s="90"/>
      <c r="J147" s="90"/>
      <c r="K147" s="90"/>
      <c r="L147" s="3"/>
      <c r="M147" s="3"/>
    </row>
    <row r="148" spans="1:13" ht="15.75" x14ac:dyDescent="0.25">
      <c r="A148" s="42"/>
      <c r="B148" s="90"/>
      <c r="C148" s="90"/>
      <c r="D148" s="90"/>
      <c r="E148" s="90"/>
      <c r="F148" s="90"/>
      <c r="G148" s="90"/>
      <c r="H148" s="90"/>
      <c r="I148" s="90"/>
      <c r="J148" s="90"/>
      <c r="K148" s="90"/>
      <c r="L148" s="3"/>
      <c r="M148" s="3"/>
    </row>
    <row r="149" spans="1:13" ht="15.75" x14ac:dyDescent="0.25">
      <c r="A149" s="42"/>
      <c r="B149" s="90"/>
      <c r="C149" s="90"/>
      <c r="D149" s="90"/>
      <c r="E149" s="90"/>
      <c r="F149" s="90"/>
      <c r="G149" s="90"/>
      <c r="H149" s="90"/>
      <c r="I149" s="90"/>
      <c r="J149" s="90"/>
      <c r="K149" s="90"/>
      <c r="L149" s="3"/>
      <c r="M149" s="3"/>
    </row>
    <row r="150" spans="1:13" ht="15.75" x14ac:dyDescent="0.25">
      <c r="A150" s="42"/>
      <c r="B150" s="90"/>
      <c r="C150" s="90"/>
      <c r="D150" s="90"/>
      <c r="E150" s="90"/>
      <c r="F150" s="90"/>
      <c r="G150" s="90"/>
      <c r="H150" s="90"/>
      <c r="I150" s="90"/>
      <c r="J150" s="90"/>
      <c r="K150" s="90"/>
      <c r="L150" s="3"/>
      <c r="M150" s="3"/>
    </row>
    <row r="151" spans="1:13" ht="15.75" x14ac:dyDescent="0.25">
      <c r="A151" s="1"/>
      <c r="B151" s="26"/>
      <c r="C151" s="46"/>
      <c r="D151" s="1"/>
      <c r="E151" s="134"/>
      <c r="F151" s="134"/>
      <c r="G151" s="1"/>
      <c r="H151" s="134"/>
      <c r="I151" s="134"/>
      <c r="J151" s="134"/>
      <c r="K151" s="1"/>
      <c r="L151" s="1"/>
      <c r="M151" s="1"/>
    </row>
    <row r="152" spans="1:13" ht="15" customHeight="1" x14ac:dyDescent="0.25">
      <c r="A152" s="132" t="s">
        <v>28</v>
      </c>
      <c r="B152" s="132"/>
      <c r="C152" s="132"/>
      <c r="D152" s="132"/>
      <c r="E152" s="132"/>
      <c r="F152" s="132"/>
      <c r="G152" s="132"/>
      <c r="H152" s="132"/>
      <c r="I152" s="132"/>
      <c r="J152" s="132"/>
      <c r="K152" s="132"/>
      <c r="L152" s="5"/>
      <c r="M152" s="5"/>
    </row>
    <row r="153" spans="1:13" ht="91.5" customHeight="1" x14ac:dyDescent="0.25">
      <c r="A153" s="150" t="s">
        <v>116</v>
      </c>
      <c r="B153" s="150"/>
      <c r="C153" s="150"/>
      <c r="D153" s="150"/>
      <c r="E153" s="150"/>
      <c r="F153" s="150"/>
      <c r="G153" s="150"/>
      <c r="H153" s="150"/>
      <c r="I153" s="150"/>
      <c r="J153" s="150"/>
      <c r="K153" s="150"/>
      <c r="L153" s="5"/>
      <c r="M153" s="5"/>
    </row>
    <row r="154" spans="1:13" ht="87.75" customHeight="1" x14ac:dyDescent="0.25">
      <c r="A154" s="129" t="s">
        <v>107</v>
      </c>
      <c r="B154" s="129"/>
      <c r="C154" s="129"/>
      <c r="D154" s="129"/>
      <c r="E154" s="129"/>
      <c r="F154" s="129"/>
      <c r="G154" s="129"/>
      <c r="H154" s="129"/>
      <c r="I154" s="129"/>
      <c r="J154" s="129"/>
      <c r="K154" s="129"/>
    </row>
    <row r="155" spans="1:13" ht="209.25" customHeight="1" x14ac:dyDescent="0.25">
      <c r="A155" s="129" t="s">
        <v>115</v>
      </c>
      <c r="B155" s="131"/>
      <c r="C155" s="131"/>
      <c r="D155" s="131"/>
      <c r="E155" s="131"/>
      <c r="F155" s="131"/>
      <c r="G155" s="131"/>
      <c r="H155" s="131"/>
      <c r="I155" s="131"/>
      <c r="J155" s="131"/>
      <c r="K155" s="131"/>
    </row>
  </sheetData>
  <sheetProtection algorithmName="SHA-512" hashValue="12+f8wGsSBjyrd42XrthmFlwdSOma8YH243a0cUnuauTJ0/AljxK0AXE+1ENzkdGDKAWlsnJwKCm45pEkyXsKA==" saltValue="0eIOCOgpcvRGE2cEh8XhHg==" spinCount="100000" sheet="1" formatCells="0" formatColumns="0" formatRows="0"/>
  <mergeCells count="189">
    <mergeCell ref="B148:G148"/>
    <mergeCell ref="H148:K148"/>
    <mergeCell ref="H150:K150"/>
    <mergeCell ref="B149:G149"/>
    <mergeCell ref="H149:K149"/>
    <mergeCell ref="B100:C100"/>
    <mergeCell ref="B101:C101"/>
    <mergeCell ref="B104:C104"/>
    <mergeCell ref="B105:C105"/>
    <mergeCell ref="B106:C106"/>
    <mergeCell ref="B111:D111"/>
    <mergeCell ref="A137:K137"/>
    <mergeCell ref="B132:K132"/>
    <mergeCell ref="A153:K153"/>
    <mergeCell ref="D102:K102"/>
    <mergeCell ref="D103:K103"/>
    <mergeCell ref="B102:C102"/>
    <mergeCell ref="B103:C103"/>
    <mergeCell ref="B112:D112"/>
    <mergeCell ref="E112:K112"/>
    <mergeCell ref="B113:D113"/>
    <mergeCell ref="E113:K113"/>
    <mergeCell ref="B122:C122"/>
    <mergeCell ref="A124:K124"/>
    <mergeCell ref="B120:C120"/>
    <mergeCell ref="B121:C121"/>
    <mergeCell ref="B123:C123"/>
    <mergeCell ref="D119:K119"/>
    <mergeCell ref="D120:K120"/>
    <mergeCell ref="D121:K121"/>
    <mergeCell ref="D123:K123"/>
    <mergeCell ref="D122:K122"/>
    <mergeCell ref="H146:K146"/>
    <mergeCell ref="H143:K143"/>
    <mergeCell ref="E111:K111"/>
    <mergeCell ref="E114:K114"/>
    <mergeCell ref="B110:D110"/>
    <mergeCell ref="A154:K154"/>
    <mergeCell ref="A126:K126"/>
    <mergeCell ref="A155:K155"/>
    <mergeCell ref="A152:K152"/>
    <mergeCell ref="B138:G138"/>
    <mergeCell ref="H151:J151"/>
    <mergeCell ref="E151:F151"/>
    <mergeCell ref="B139:G139"/>
    <mergeCell ref="B147:G147"/>
    <mergeCell ref="B140:G140"/>
    <mergeCell ref="B141:G141"/>
    <mergeCell ref="B142:G142"/>
    <mergeCell ref="B143:G143"/>
    <mergeCell ref="B144:G144"/>
    <mergeCell ref="B145:G145"/>
    <mergeCell ref="B146:G146"/>
    <mergeCell ref="B133:K133"/>
    <mergeCell ref="B134:K134"/>
    <mergeCell ref="H144:K144"/>
    <mergeCell ref="H145:K145"/>
    <mergeCell ref="H138:K138"/>
    <mergeCell ref="H139:K139"/>
    <mergeCell ref="H147:K147"/>
    <mergeCell ref="H142:K142"/>
    <mergeCell ref="A85:B85"/>
    <mergeCell ref="C85:K85"/>
    <mergeCell ref="C61:K61"/>
    <mergeCell ref="D34:K34"/>
    <mergeCell ref="G46:H46"/>
    <mergeCell ref="G47:H47"/>
    <mergeCell ref="G48:H48"/>
    <mergeCell ref="G77:H77"/>
    <mergeCell ref="G78:H78"/>
    <mergeCell ref="G79:H79"/>
    <mergeCell ref="G80:H80"/>
    <mergeCell ref="G83:H83"/>
    <mergeCell ref="G84:H84"/>
    <mergeCell ref="A93:K93"/>
    <mergeCell ref="D100:K100"/>
    <mergeCell ref="D101:K101"/>
    <mergeCell ref="D104:K104"/>
    <mergeCell ref="D105:K105"/>
    <mergeCell ref="D106:K106"/>
    <mergeCell ref="A107:K107"/>
    <mergeCell ref="A118:H118"/>
    <mergeCell ref="G59:H59"/>
    <mergeCell ref="G60:H60"/>
    <mergeCell ref="G62:H62"/>
    <mergeCell ref="G70:H70"/>
    <mergeCell ref="G71:H71"/>
    <mergeCell ref="A94:K94"/>
    <mergeCell ref="A95:K95"/>
    <mergeCell ref="A109:J109"/>
    <mergeCell ref="B114:D114"/>
    <mergeCell ref="E110:K110"/>
    <mergeCell ref="A92:K92"/>
    <mergeCell ref="A90:H90"/>
    <mergeCell ref="G89:H89"/>
    <mergeCell ref="G74:H74"/>
    <mergeCell ref="G75:H75"/>
    <mergeCell ref="G76:H76"/>
    <mergeCell ref="A1:K1"/>
    <mergeCell ref="A2:K2"/>
    <mergeCell ref="A4:J4"/>
    <mergeCell ref="A5:J5"/>
    <mergeCell ref="A18:E18"/>
    <mergeCell ref="F15:K15"/>
    <mergeCell ref="F17:K17"/>
    <mergeCell ref="H140:K140"/>
    <mergeCell ref="H141:K141"/>
    <mergeCell ref="A135:K135"/>
    <mergeCell ref="B127:K127"/>
    <mergeCell ref="B128:K128"/>
    <mergeCell ref="B129:K129"/>
    <mergeCell ref="B130:K130"/>
    <mergeCell ref="B131:K131"/>
    <mergeCell ref="E115:K115"/>
    <mergeCell ref="A116:K116"/>
    <mergeCell ref="B115:D115"/>
    <mergeCell ref="B119:C119"/>
    <mergeCell ref="G55:H55"/>
    <mergeCell ref="G56:H56"/>
    <mergeCell ref="A98:K98"/>
    <mergeCell ref="A96:K96"/>
    <mergeCell ref="A97:K97"/>
    <mergeCell ref="G88:H88"/>
    <mergeCell ref="G87:H87"/>
    <mergeCell ref="G66:H66"/>
    <mergeCell ref="G67:H67"/>
    <mergeCell ref="B150:G150"/>
    <mergeCell ref="A9:K9"/>
    <mergeCell ref="G38:H38"/>
    <mergeCell ref="G39:H39"/>
    <mergeCell ref="G40:H40"/>
    <mergeCell ref="G41:H41"/>
    <mergeCell ref="G42:H42"/>
    <mergeCell ref="G43:H43"/>
    <mergeCell ref="G44:H44"/>
    <mergeCell ref="G45:H45"/>
    <mergeCell ref="J31:K31"/>
    <mergeCell ref="D31:D32"/>
    <mergeCell ref="F31:F32"/>
    <mergeCell ref="A31:A32"/>
    <mergeCell ref="G36:H36"/>
    <mergeCell ref="G37:H37"/>
    <mergeCell ref="G72:H72"/>
    <mergeCell ref="G73:H73"/>
    <mergeCell ref="G81:H81"/>
    <mergeCell ref="G82:H82"/>
    <mergeCell ref="A7:K7"/>
    <mergeCell ref="C22:G22"/>
    <mergeCell ref="C24:K24"/>
    <mergeCell ref="C31:C32"/>
    <mergeCell ref="A34:C34"/>
    <mergeCell ref="D12:E12"/>
    <mergeCell ref="D13:E13"/>
    <mergeCell ref="G49:H49"/>
    <mergeCell ref="G50:H50"/>
    <mergeCell ref="B31:B32"/>
    <mergeCell ref="G31:I32"/>
    <mergeCell ref="E31:E32"/>
    <mergeCell ref="G33:I33"/>
    <mergeCell ref="F16:K16"/>
    <mergeCell ref="F18:K18"/>
    <mergeCell ref="A10:K10"/>
    <mergeCell ref="A11:K11"/>
    <mergeCell ref="A19:E19"/>
    <mergeCell ref="A30:K30"/>
    <mergeCell ref="G86:H86"/>
    <mergeCell ref="F19:K19"/>
    <mergeCell ref="A21:K21"/>
    <mergeCell ref="A29:K29"/>
    <mergeCell ref="A28:K28"/>
    <mergeCell ref="A23:D23"/>
    <mergeCell ref="A27:K27"/>
    <mergeCell ref="A26:K26"/>
    <mergeCell ref="A15:E15"/>
    <mergeCell ref="A16:E16"/>
    <mergeCell ref="A17:E17"/>
    <mergeCell ref="G57:H57"/>
    <mergeCell ref="G58:H58"/>
    <mergeCell ref="G35:H35"/>
    <mergeCell ref="A61:B61"/>
    <mergeCell ref="G68:H68"/>
    <mergeCell ref="G69:H69"/>
    <mergeCell ref="G53:H53"/>
    <mergeCell ref="G54:H54"/>
    <mergeCell ref="G51:H51"/>
    <mergeCell ref="G52:H52"/>
    <mergeCell ref="G63:H63"/>
    <mergeCell ref="G64:H64"/>
    <mergeCell ref="G65:H65"/>
  </mergeCells>
  <pageMargins left="0.7" right="0.7" top="0.75" bottom="0.75" header="0.3" footer="0.3"/>
  <pageSetup paperSize="9" scale="67" fitToHeight="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2022-12-12T11:00:01Z</cp:lastPrinted>
  <dcterms:created xsi:type="dcterms:W3CDTF">2015-01-12T18:48:35Z</dcterms:created>
  <dcterms:modified xsi:type="dcterms:W3CDTF">2025-07-14T10:32:27Z</dcterms:modified>
</cp:coreProperties>
</file>